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0EC34ABC-64CE-40F2-96B9-973DE0457963}" xr6:coauthVersionLast="47" xr6:coauthVersionMax="47" xr10:uidLastSave="{00000000-0000-0000-0000-000000000000}"/>
  <workbookProtection workbookAlgorithmName="SHA-512" workbookHashValue="J5U5ZJm8jRbSy2v/g8YXWoHVninUgpo8HNMHFwLZ8Zja7KWXxk7+AFDqVAw2I6dGTTMNeWVaaJet3fJHurwjGQ==" workbookSaltValue="GehHfGdWq84W+tF91FdcWQ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51" i="3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M51" i="4"/>
  <c r="M53" i="4" s="1"/>
  <c r="M56" i="4" s="1"/>
  <c r="M59" i="4" s="1"/>
  <c r="V48" i="4"/>
  <c r="V51" i="4" s="1"/>
  <c r="V53" i="4" s="1"/>
  <c r="V56" i="4" s="1"/>
  <c r="V59" i="4" s="1"/>
  <c r="N48" i="4"/>
  <c r="N51" i="4" s="1"/>
  <c r="N53" i="4" s="1"/>
  <c r="N56" i="4" s="1"/>
  <c r="N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T48" i="6"/>
  <c r="T51" i="6" s="1"/>
  <c r="T53" i="6" s="1"/>
  <c r="T56" i="6" s="1"/>
  <c r="T59" i="6" s="1"/>
  <c r="L48" i="6"/>
  <c r="L51" i="6" s="1"/>
  <c r="L53" i="6" s="1"/>
  <c r="L56" i="6" s="1"/>
  <c r="L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X48" i="6" s="1"/>
  <c r="W32" i="6"/>
  <c r="W48" i="6" s="1"/>
  <c r="W51" i="6" s="1"/>
  <c r="W53" i="6" s="1"/>
  <c r="W56" i="6" s="1"/>
  <c r="W59" i="6" s="1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51" i="7"/>
  <c r="AA53" i="7" s="1"/>
  <c r="AA56" i="7" s="1"/>
  <c r="AA59" i="7" s="1"/>
  <c r="M51" i="7"/>
  <c r="M53" i="7" s="1"/>
  <c r="M56" i="7" s="1"/>
  <c r="M59" i="7" s="1"/>
  <c r="L48" i="7"/>
  <c r="L51" i="7" s="1"/>
  <c r="L53" i="7" s="1"/>
  <c r="L56" i="7" s="1"/>
  <c r="L59" i="7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G56" i="8"/>
  <c r="G59" i="8" s="1"/>
  <c r="P53" i="8"/>
  <c r="P56" i="8" s="1"/>
  <c r="P59" i="8" s="1"/>
  <c r="M48" i="8"/>
  <c r="M51" i="8" s="1"/>
  <c r="M53" i="8" s="1"/>
  <c r="M56" i="8" s="1"/>
  <c r="M59" i="8" s="1"/>
  <c r="J48" i="8"/>
  <c r="J51" i="8" s="1"/>
  <c r="J53" i="8" s="1"/>
  <c r="J56" i="8" s="1"/>
  <c r="J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X51" i="8" s="1"/>
  <c r="X53" i="8" s="1"/>
  <c r="Z53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K32" i="8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F56" i="9"/>
  <c r="F59" i="9" s="1"/>
  <c r="O53" i="9"/>
  <c r="O56" i="9" s="1"/>
  <c r="O59" i="9" s="1"/>
  <c r="I48" i="9"/>
  <c r="I51" i="9" s="1"/>
  <c r="I53" i="9" s="1"/>
  <c r="I56" i="9" s="1"/>
  <c r="I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Z51" i="10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X51" i="10" s="1"/>
  <c r="X53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M59" i="11"/>
  <c r="N56" i="11"/>
  <c r="N59" i="11" s="1"/>
  <c r="P51" i="11"/>
  <c r="P53" i="11" s="1"/>
  <c r="P56" i="11" s="1"/>
  <c r="P59" i="11" s="1"/>
  <c r="H51" i="11"/>
  <c r="H53" i="11" s="1"/>
  <c r="H56" i="11" s="1"/>
  <c r="H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X51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M32" i="11"/>
  <c r="M48" i="11" s="1"/>
  <c r="M51" i="11" s="1"/>
  <c r="M53" i="11" s="1"/>
  <c r="M56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P48" i="12"/>
  <c r="P51" i="12" s="1"/>
  <c r="P53" i="12" s="1"/>
  <c r="P56" i="12" s="1"/>
  <c r="P59" i="12" s="1"/>
  <c r="H48" i="12"/>
  <c r="H51" i="12" s="1"/>
  <c r="H53" i="12" s="1"/>
  <c r="H56" i="12" s="1"/>
  <c r="H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U53" i="13"/>
  <c r="U56" i="13" s="1"/>
  <c r="U59" i="13" s="1"/>
  <c r="P53" i="13"/>
  <c r="P56" i="13" s="1"/>
  <c r="P59" i="13" s="1"/>
  <c r="W48" i="13"/>
  <c r="W51" i="13" s="1"/>
  <c r="W53" i="13" s="1"/>
  <c r="W56" i="13" s="1"/>
  <c r="W59" i="13" s="1"/>
  <c r="O48" i="13"/>
  <c r="O51" i="13" s="1"/>
  <c r="O53" i="13" s="1"/>
  <c r="O56" i="13" s="1"/>
  <c r="O59" i="13" s="1"/>
  <c r="AA47" i="13"/>
  <c r="Z47" i="13"/>
  <c r="Y47" i="13"/>
  <c r="X47" i="13"/>
  <c r="W47" i="13"/>
  <c r="V47" i="13"/>
  <c r="U47" i="13"/>
  <c r="T47" i="13"/>
  <c r="S47" i="13"/>
  <c r="R47" i="13"/>
  <c r="R48" i="13" s="1"/>
  <c r="R51" i="13" s="1"/>
  <c r="R53" i="13" s="1"/>
  <c r="R56" i="13" s="1"/>
  <c r="R59" i="13" s="1"/>
  <c r="Q47" i="13"/>
  <c r="P47" i="13"/>
  <c r="P48" i="13" s="1"/>
  <c r="P51" i="13" s="1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Z32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T32" i="13"/>
  <c r="T48" i="13" s="1"/>
  <c r="T51" i="13" s="1"/>
  <c r="T53" i="13" s="1"/>
  <c r="T56" i="13" s="1"/>
  <c r="T59" i="13" s="1"/>
  <c r="S32" i="13"/>
  <c r="R32" i="13"/>
  <c r="Q32" i="13"/>
  <c r="Q48" i="13" s="1"/>
  <c r="Q51" i="13" s="1"/>
  <c r="Q53" i="13" s="1"/>
  <c r="Q56" i="13" s="1"/>
  <c r="Q59" i="13" s="1"/>
  <c r="P32" i="13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J53" i="14"/>
  <c r="J56" i="14" s="1"/>
  <c r="J59" i="14" s="1"/>
  <c r="AA51" i="14"/>
  <c r="AA53" i="14" s="1"/>
  <c r="AA56" i="14" s="1"/>
  <c r="AA59" i="14" s="1"/>
  <c r="S48" i="14"/>
  <c r="S51" i="14" s="1"/>
  <c r="S53" i="14" s="1"/>
  <c r="S56" i="14" s="1"/>
  <c r="S59" i="14" s="1"/>
  <c r="L48" i="14"/>
  <c r="L51" i="14" s="1"/>
  <c r="L53" i="14" s="1"/>
  <c r="L56" i="14" s="1"/>
  <c r="L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O56" i="16"/>
  <c r="O59" i="16" s="1"/>
  <c r="Y48" i="16"/>
  <c r="Y51" i="16" s="1"/>
  <c r="Y53" i="16" s="1"/>
  <c r="Y56" i="16" s="1"/>
  <c r="Y59" i="16" s="1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O51" i="17"/>
  <c r="O53" i="17" s="1"/>
  <c r="O56" i="17" s="1"/>
  <c r="O59" i="17" s="1"/>
  <c r="L51" i="17"/>
  <c r="L53" i="17" s="1"/>
  <c r="L56" i="17" s="1"/>
  <c r="L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N53" i="18"/>
  <c r="N56" i="18" s="1"/>
  <c r="N59" i="18" s="1"/>
  <c r="P48" i="18"/>
  <c r="P51" i="18" s="1"/>
  <c r="P53" i="18" s="1"/>
  <c r="P56" i="18" s="1"/>
  <c r="P59" i="18" s="1"/>
  <c r="H48" i="18"/>
  <c r="H51" i="18" s="1"/>
  <c r="H53" i="18" s="1"/>
  <c r="H56" i="18" s="1"/>
  <c r="H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P32" i="18"/>
  <c r="O32" i="18"/>
  <c r="O48" i="18" s="1"/>
  <c r="O51" i="18" s="1"/>
  <c r="O53" i="18" s="1"/>
  <c r="O56" i="18" s="1"/>
  <c r="O59" i="18" s="1"/>
  <c r="N32" i="18"/>
  <c r="N48" i="18" s="1"/>
  <c r="N51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V51" i="19"/>
  <c r="V53" i="19" s="1"/>
  <c r="V56" i="19" s="1"/>
  <c r="V59" i="19" s="1"/>
  <c r="G48" i="19"/>
  <c r="G51" i="19" s="1"/>
  <c r="G53" i="19" s="1"/>
  <c r="G56" i="19" s="1"/>
  <c r="G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X48" i="19" s="1"/>
  <c r="Z48" i="19" s="1"/>
  <c r="W32" i="19"/>
  <c r="W48" i="19" s="1"/>
  <c r="W51" i="19" s="1"/>
  <c r="W53" i="19" s="1"/>
  <c r="W56" i="19" s="1"/>
  <c r="W59" i="19" s="1"/>
  <c r="V32" i="19"/>
  <c r="V48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X48" i="20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M48" i="21"/>
  <c r="M51" i="21" s="1"/>
  <c r="M53" i="21" s="1"/>
  <c r="M56" i="21" s="1"/>
  <c r="M59" i="21" s="1"/>
  <c r="E48" i="21"/>
  <c r="E51" i="21" s="1"/>
  <c r="E53" i="21" s="1"/>
  <c r="E56" i="21" s="1"/>
  <c r="E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J32" i="2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X48" i="22"/>
  <c r="W48" i="22"/>
  <c r="W51" i="22" s="1"/>
  <c r="W53" i="22" s="1"/>
  <c r="W56" i="22" s="1"/>
  <c r="W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L48" i="22" s="1"/>
  <c r="L51" i="22" s="1"/>
  <c r="L53" i="22" s="1"/>
  <c r="L56" i="22" s="1"/>
  <c r="L59" i="22" s="1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Z32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W48" i="23"/>
  <c r="W51" i="23" s="1"/>
  <c r="W53" i="23" s="1"/>
  <c r="W56" i="23" s="1"/>
  <c r="W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Z32" i="23"/>
  <c r="Y32" i="23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Y53" i="24"/>
  <c r="Y56" i="24" s="1"/>
  <c r="Y59" i="24" s="1"/>
  <c r="P53" i="24"/>
  <c r="P56" i="24" s="1"/>
  <c r="P59" i="24" s="1"/>
  <c r="W48" i="24"/>
  <c r="W51" i="24" s="1"/>
  <c r="W53" i="24" s="1"/>
  <c r="W56" i="24" s="1"/>
  <c r="W59" i="24" s="1"/>
  <c r="V48" i="24"/>
  <c r="V51" i="24" s="1"/>
  <c r="V53" i="24" s="1"/>
  <c r="V56" i="24" s="1"/>
  <c r="V59" i="24" s="1"/>
  <c r="U48" i="24"/>
  <c r="U51" i="24" s="1"/>
  <c r="U53" i="24" s="1"/>
  <c r="U56" i="24" s="1"/>
  <c r="U59" i="24" s="1"/>
  <c r="E48" i="24"/>
  <c r="E51" i="24" s="1"/>
  <c r="E53" i="24" s="1"/>
  <c r="E56" i="24" s="1"/>
  <c r="E59" i="24" s="1"/>
  <c r="D48" i="24"/>
  <c r="D51" i="24" s="1"/>
  <c r="D53" i="24" s="1"/>
  <c r="D56" i="24" s="1"/>
  <c r="D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X32" i="24"/>
  <c r="W32" i="24"/>
  <c r="V32" i="24"/>
  <c r="U32" i="24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C32" i="24"/>
  <c r="C48" i="24" s="1"/>
  <c r="C51" i="24" s="1"/>
  <c r="C53" i="24" s="1"/>
  <c r="C56" i="24" s="1"/>
  <c r="C59" i="24" s="1"/>
  <c r="J59" i="25"/>
  <c r="T51" i="25"/>
  <c r="T53" i="25" s="1"/>
  <c r="T56" i="25" s="1"/>
  <c r="T59" i="25" s="1"/>
  <c r="S48" i="25"/>
  <c r="S51" i="25" s="1"/>
  <c r="S53" i="25" s="1"/>
  <c r="S56" i="25" s="1"/>
  <c r="S59" i="25" s="1"/>
  <c r="N48" i="25"/>
  <c r="N51" i="25" s="1"/>
  <c r="N53" i="25" s="1"/>
  <c r="N56" i="25" s="1"/>
  <c r="N59" i="25" s="1"/>
  <c r="M48" i="25"/>
  <c r="M51" i="25" s="1"/>
  <c r="M53" i="25" s="1"/>
  <c r="M56" i="25" s="1"/>
  <c r="M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Q59" i="26"/>
  <c r="G59" i="26"/>
  <c r="K51" i="26"/>
  <c r="K53" i="26" s="1"/>
  <c r="K56" i="26" s="1"/>
  <c r="K59" i="26" s="1"/>
  <c r="J51" i="26"/>
  <c r="J53" i="26" s="1"/>
  <c r="J56" i="26" s="1"/>
  <c r="J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J32" i="26"/>
  <c r="J48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F59" i="27"/>
  <c r="H48" i="27"/>
  <c r="H51" i="27" s="1"/>
  <c r="H53" i="27" s="1"/>
  <c r="H56" i="27" s="1"/>
  <c r="H59" i="27" s="1"/>
  <c r="AA47" i="27"/>
  <c r="Y47" i="27"/>
  <c r="Y48" i="27" s="1"/>
  <c r="Y51" i="27" s="1"/>
  <c r="Y53" i="27" s="1"/>
  <c r="Y56" i="27" s="1"/>
  <c r="Y59" i="27" s="1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Z32" i="27"/>
  <c r="Y32" i="27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H32" i="27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U59" i="28"/>
  <c r="O48" i="28"/>
  <c r="O51" i="28" s="1"/>
  <c r="O53" i="28" s="1"/>
  <c r="O56" i="28" s="1"/>
  <c r="O59" i="28" s="1"/>
  <c r="K48" i="28"/>
  <c r="K51" i="28" s="1"/>
  <c r="K53" i="28" s="1"/>
  <c r="K56" i="28" s="1"/>
  <c r="K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Z32" i="28"/>
  <c r="Y32" i="28"/>
  <c r="Y48" i="28" s="1"/>
  <c r="Y51" i="28" s="1"/>
  <c r="Y53" i="28" s="1"/>
  <c r="Y56" i="28" s="1"/>
  <c r="Y59" i="28" s="1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T59" i="29"/>
  <c r="N59" i="29"/>
  <c r="O51" i="29"/>
  <c r="O53" i="29" s="1"/>
  <c r="O56" i="29" s="1"/>
  <c r="O59" i="29" s="1"/>
  <c r="G51" i="29"/>
  <c r="G53" i="29" s="1"/>
  <c r="G56" i="29" s="1"/>
  <c r="G59" i="29" s="1"/>
  <c r="F48" i="29"/>
  <c r="F51" i="29" s="1"/>
  <c r="F53" i="29" s="1"/>
  <c r="F56" i="29" s="1"/>
  <c r="F59" i="29" s="1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X48" i="29" s="1"/>
  <c r="X51" i="29" s="1"/>
  <c r="Z51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S32" i="29"/>
  <c r="S48" i="29" s="1"/>
  <c r="S51" i="29" s="1"/>
  <c r="S53" i="29" s="1"/>
  <c r="S56" i="29" s="1"/>
  <c r="S59" i="29" s="1"/>
  <c r="R32" i="29"/>
  <c r="Q32" i="29"/>
  <c r="P32" i="29"/>
  <c r="P48" i="29" s="1"/>
  <c r="P51" i="29" s="1"/>
  <c r="P53" i="29" s="1"/>
  <c r="P56" i="29" s="1"/>
  <c r="P59" i="29" s="1"/>
  <c r="O32" i="29"/>
  <c r="O48" i="29" s="1"/>
  <c r="N32" i="29"/>
  <c r="N48" i="29" s="1"/>
  <c r="N51" i="29" s="1"/>
  <c r="N53" i="29" s="1"/>
  <c r="N56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H32" i="29"/>
  <c r="H48" i="29" s="1"/>
  <c r="H51" i="29" s="1"/>
  <c r="H53" i="29" s="1"/>
  <c r="H56" i="29" s="1"/>
  <c r="H59" i="29" s="1"/>
  <c r="G32" i="29"/>
  <c r="G48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W51" i="30"/>
  <c r="W53" i="30" s="1"/>
  <c r="W56" i="30" s="1"/>
  <c r="W59" i="30" s="1"/>
  <c r="H51" i="30"/>
  <c r="H53" i="30" s="1"/>
  <c r="H56" i="30" s="1"/>
  <c r="H59" i="30" s="1"/>
  <c r="G51" i="30"/>
  <c r="G53" i="30" s="1"/>
  <c r="G56" i="30" s="1"/>
  <c r="G59" i="30" s="1"/>
  <c r="H48" i="30"/>
  <c r="AA47" i="30"/>
  <c r="Y47" i="30"/>
  <c r="Z47" i="30" s="1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X32" i="30"/>
  <c r="Z32" i="30" s="1"/>
  <c r="W32" i="30"/>
  <c r="W48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G32" i="30"/>
  <c r="G48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W48" i="31"/>
  <c r="W51" i="31" s="1"/>
  <c r="W53" i="31" s="1"/>
  <c r="W56" i="31" s="1"/>
  <c r="W59" i="31" s="1"/>
  <c r="O48" i="31"/>
  <c r="O51" i="31" s="1"/>
  <c r="O53" i="31" s="1"/>
  <c r="O56" i="31" s="1"/>
  <c r="O59" i="31" s="1"/>
  <c r="H48" i="31"/>
  <c r="H51" i="31" s="1"/>
  <c r="H53" i="31" s="1"/>
  <c r="H56" i="31" s="1"/>
  <c r="H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P32" i="31"/>
  <c r="O32" i="3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H32" i="3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T53" i="32"/>
  <c r="T56" i="32" s="1"/>
  <c r="T59" i="32" s="1"/>
  <c r="H48" i="32"/>
  <c r="H51" i="32" s="1"/>
  <c r="H53" i="32" s="1"/>
  <c r="H56" i="32" s="1"/>
  <c r="H59" i="32" s="1"/>
  <c r="G48" i="32"/>
  <c r="G51" i="32" s="1"/>
  <c r="G53" i="32" s="1"/>
  <c r="G56" i="32" s="1"/>
  <c r="G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Z32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S32" i="32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J32" i="32"/>
  <c r="J48" i="32" s="1"/>
  <c r="J51" i="32" s="1"/>
  <c r="J53" i="32" s="1"/>
  <c r="J56" i="32" s="1"/>
  <c r="J59" i="32" s="1"/>
  <c r="I32" i="32"/>
  <c r="H32" i="32"/>
  <c r="G32" i="32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J59" i="33"/>
  <c r="I59" i="33"/>
  <c r="R56" i="33"/>
  <c r="R59" i="33" s="1"/>
  <c r="L56" i="33"/>
  <c r="L59" i="33" s="1"/>
  <c r="T53" i="33"/>
  <c r="T56" i="33" s="1"/>
  <c r="T59" i="33" s="1"/>
  <c r="G48" i="33"/>
  <c r="G51" i="33" s="1"/>
  <c r="G53" i="33" s="1"/>
  <c r="G56" i="33" s="1"/>
  <c r="G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W48" i="33" s="1"/>
  <c r="W51" i="33" s="1"/>
  <c r="W53" i="33" s="1"/>
  <c r="W56" i="33" s="1"/>
  <c r="W59" i="33" s="1"/>
  <c r="V32" i="33"/>
  <c r="U32" i="33"/>
  <c r="U48" i="33" s="1"/>
  <c r="U51" i="33" s="1"/>
  <c r="U53" i="33" s="1"/>
  <c r="U56" i="33" s="1"/>
  <c r="U59" i="33" s="1"/>
  <c r="T32" i="33"/>
  <c r="T48" i="33" s="1"/>
  <c r="T51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I32" i="33"/>
  <c r="I48" i="33" s="1"/>
  <c r="I51" i="33" s="1"/>
  <c r="I53" i="33" s="1"/>
  <c r="I56" i="33" s="1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H59" i="34"/>
  <c r="Y56" i="34"/>
  <c r="Y59" i="34" s="1"/>
  <c r="Q56" i="34"/>
  <c r="Q59" i="34" s="1"/>
  <c r="R53" i="34"/>
  <c r="R56" i="34" s="1"/>
  <c r="R59" i="34" s="1"/>
  <c r="AA51" i="34"/>
  <c r="AA53" i="34" s="1"/>
  <c r="AA56" i="34" s="1"/>
  <c r="AA59" i="34" s="1"/>
  <c r="F48" i="34"/>
  <c r="F51" i="34" s="1"/>
  <c r="F53" i="34" s="1"/>
  <c r="F56" i="34" s="1"/>
  <c r="F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Y32" i="34"/>
  <c r="Y48" i="34" s="1"/>
  <c r="Y51" i="34" s="1"/>
  <c r="Y53" i="34" s="1"/>
  <c r="X32" i="34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Q32" i="34"/>
  <c r="Q48" i="34" s="1"/>
  <c r="Q51" i="34" s="1"/>
  <c r="Q53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G32" i="34"/>
  <c r="G48" i="34" s="1"/>
  <c r="G51" i="34" s="1"/>
  <c r="G53" i="34" s="1"/>
  <c r="G56" i="34" s="1"/>
  <c r="G59" i="34" s="1"/>
  <c r="F32" i="34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Y53" i="35"/>
  <c r="Y56" i="35" s="1"/>
  <c r="Y59" i="35" s="1"/>
  <c r="Q53" i="35"/>
  <c r="Q56" i="35" s="1"/>
  <c r="Q59" i="35" s="1"/>
  <c r="S51" i="35"/>
  <c r="S53" i="35" s="1"/>
  <c r="S56" i="35" s="1"/>
  <c r="S59" i="35" s="1"/>
  <c r="AA47" i="35"/>
  <c r="Y47" i="35"/>
  <c r="X47" i="35"/>
  <c r="Z47" i="35" s="1"/>
  <c r="W47" i="35"/>
  <c r="V47" i="35"/>
  <c r="U47" i="35"/>
  <c r="T47" i="35"/>
  <c r="T48" i="35" s="1"/>
  <c r="T51" i="35" s="1"/>
  <c r="T53" i="35" s="1"/>
  <c r="T56" i="35" s="1"/>
  <c r="T59" i="35" s="1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X32" i="35"/>
  <c r="X48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S32" i="35"/>
  <c r="S48" i="35" s="1"/>
  <c r="R32" i="35"/>
  <c r="R48" i="35" s="1"/>
  <c r="R51" i="35" s="1"/>
  <c r="R53" i="35" s="1"/>
  <c r="R56" i="35" s="1"/>
  <c r="R59" i="35" s="1"/>
  <c r="Q32" i="35"/>
  <c r="Q48" i="35" s="1"/>
  <c r="Q51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P53" i="36"/>
  <c r="P56" i="36" s="1"/>
  <c r="P59" i="36" s="1"/>
  <c r="AA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Z32" i="36"/>
  <c r="Y32" i="36"/>
  <c r="X32" i="36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R32" i="36"/>
  <c r="R48" i="36" s="1"/>
  <c r="R51" i="36" s="1"/>
  <c r="R53" i="36" s="1"/>
  <c r="R56" i="36" s="1"/>
  <c r="R59" i="36" s="1"/>
  <c r="Q32" i="36"/>
  <c r="P32" i="36"/>
  <c r="P48" i="36" s="1"/>
  <c r="P51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N59" i="37"/>
  <c r="N56" i="37"/>
  <c r="Q48" i="37"/>
  <c r="Q51" i="37" s="1"/>
  <c r="Q53" i="37" s="1"/>
  <c r="Q56" i="37" s="1"/>
  <c r="Q59" i="37" s="1"/>
  <c r="L48" i="37"/>
  <c r="L51" i="37" s="1"/>
  <c r="L53" i="37" s="1"/>
  <c r="L56" i="37" s="1"/>
  <c r="L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K56" i="38"/>
  <c r="K59" i="38" s="1"/>
  <c r="C56" i="38"/>
  <c r="C59" i="38" s="1"/>
  <c r="E51" i="38"/>
  <c r="E53" i="38" s="1"/>
  <c r="E56" i="38" s="1"/>
  <c r="E59" i="38" s="1"/>
  <c r="U48" i="38"/>
  <c r="U51" i="38" s="1"/>
  <c r="U53" i="38" s="1"/>
  <c r="U56" i="38" s="1"/>
  <c r="U59" i="38" s="1"/>
  <c r="E48" i="38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U32" i="38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Y56" i="39"/>
  <c r="Y59" i="39" s="1"/>
  <c r="K51" i="39"/>
  <c r="K53" i="39" s="1"/>
  <c r="K56" i="39" s="1"/>
  <c r="K59" i="39" s="1"/>
  <c r="D51" i="39"/>
  <c r="D53" i="39" s="1"/>
  <c r="D56" i="39" s="1"/>
  <c r="D59" i="39" s="1"/>
  <c r="E48" i="39"/>
  <c r="E51" i="39" s="1"/>
  <c r="E53" i="39" s="1"/>
  <c r="E56" i="39" s="1"/>
  <c r="E59" i="39" s="1"/>
  <c r="D48" i="39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K48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D32" i="39"/>
  <c r="C32" i="39"/>
  <c r="C48" i="39" s="1"/>
  <c r="C51" i="39" s="1"/>
  <c r="C53" i="39" s="1"/>
  <c r="C56" i="39" s="1"/>
  <c r="C59" i="39" s="1"/>
  <c r="O59" i="40"/>
  <c r="S51" i="40"/>
  <c r="S53" i="40" s="1"/>
  <c r="S56" i="40" s="1"/>
  <c r="S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S32" i="40"/>
  <c r="S48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C32" i="40"/>
  <c r="C48" i="40" s="1"/>
  <c r="C51" i="40" s="1"/>
  <c r="C53" i="40" s="1"/>
  <c r="C56" i="40" s="1"/>
  <c r="C59" i="40" s="1"/>
  <c r="N59" i="41"/>
  <c r="W56" i="41"/>
  <c r="W59" i="41" s="1"/>
  <c r="Y51" i="41"/>
  <c r="Y53" i="41" s="1"/>
  <c r="Y56" i="41" s="1"/>
  <c r="Y59" i="41" s="1"/>
  <c r="AA47" i="41"/>
  <c r="Y47" i="41"/>
  <c r="X47" i="41"/>
  <c r="Z47" i="41" s="1"/>
  <c r="W47" i="41"/>
  <c r="V47" i="41"/>
  <c r="U47" i="41"/>
  <c r="T47" i="41"/>
  <c r="S47" i="41"/>
  <c r="S48" i="41" s="1"/>
  <c r="S51" i="41" s="1"/>
  <c r="S53" i="41" s="1"/>
  <c r="S56" i="41" s="1"/>
  <c r="S59" i="41" s="1"/>
  <c r="R47" i="41"/>
  <c r="Q47" i="41"/>
  <c r="P47" i="41"/>
  <c r="O47" i="41"/>
  <c r="N47" i="41"/>
  <c r="M47" i="41"/>
  <c r="L47" i="41"/>
  <c r="K47" i="41"/>
  <c r="K48" i="41" s="1"/>
  <c r="K51" i="41" s="1"/>
  <c r="K53" i="41" s="1"/>
  <c r="K56" i="41" s="1"/>
  <c r="K59" i="41" s="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X32" i="41"/>
  <c r="X48" i="41" s="1"/>
  <c r="W32" i="41"/>
  <c r="W48" i="41" s="1"/>
  <c r="W51" i="41" s="1"/>
  <c r="W53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S32" i="4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M59" i="42"/>
  <c r="N56" i="42"/>
  <c r="N59" i="42" s="1"/>
  <c r="Q51" i="42"/>
  <c r="Q53" i="42" s="1"/>
  <c r="Q56" i="42" s="1"/>
  <c r="Q59" i="42" s="1"/>
  <c r="H51" i="42"/>
  <c r="H53" i="42" s="1"/>
  <c r="H56" i="42" s="1"/>
  <c r="H59" i="42" s="1"/>
  <c r="AA47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X48" i="42" s="1"/>
  <c r="X51" i="42" s="1"/>
  <c r="X53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Q32" i="42"/>
  <c r="Q48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M32" i="42"/>
  <c r="M48" i="42" s="1"/>
  <c r="M51" i="42" s="1"/>
  <c r="M53" i="42" s="1"/>
  <c r="M56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H48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D59" i="43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X32" i="43"/>
  <c r="Z32" i="43" s="1"/>
  <c r="W32" i="43"/>
  <c r="W48" i="43" s="1"/>
  <c r="W51" i="43" s="1"/>
  <c r="W53" i="43" s="1"/>
  <c r="W56" i="43" s="1"/>
  <c r="W59" i="43" s="1"/>
  <c r="V32" i="43"/>
  <c r="U32" i="43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E32" i="43"/>
  <c r="D32" i="43"/>
  <c r="D48" i="43" s="1"/>
  <c r="D51" i="43" s="1"/>
  <c r="D53" i="43" s="1"/>
  <c r="D56" i="43" s="1"/>
  <c r="C32" i="43"/>
  <c r="C48" i="43" s="1"/>
  <c r="C51" i="43" s="1"/>
  <c r="C53" i="43" s="1"/>
  <c r="C56" i="43" s="1"/>
  <c r="C59" i="43" s="1"/>
  <c r="U59" i="44"/>
  <c r="L56" i="44"/>
  <c r="L59" i="44" s="1"/>
  <c r="M53" i="44"/>
  <c r="M56" i="44" s="1"/>
  <c r="M59" i="44" s="1"/>
  <c r="V51" i="44"/>
  <c r="V53" i="44" s="1"/>
  <c r="V56" i="44" s="1"/>
  <c r="V59" i="44" s="1"/>
  <c r="P48" i="44"/>
  <c r="P51" i="44" s="1"/>
  <c r="P53" i="44" s="1"/>
  <c r="P56" i="44" s="1"/>
  <c r="P59" i="44" s="1"/>
  <c r="O48" i="44"/>
  <c r="O51" i="44" s="1"/>
  <c r="O53" i="44" s="1"/>
  <c r="O56" i="44" s="1"/>
  <c r="O59" i="44" s="1"/>
  <c r="G48" i="44"/>
  <c r="G51" i="44" s="1"/>
  <c r="G53" i="44" s="1"/>
  <c r="G56" i="44" s="1"/>
  <c r="G59" i="44" s="1"/>
  <c r="AA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Z32" i="44"/>
  <c r="Y32" i="44"/>
  <c r="X32" i="44"/>
  <c r="W32" i="44"/>
  <c r="W48" i="44" s="1"/>
  <c r="W51" i="44" s="1"/>
  <c r="W53" i="44" s="1"/>
  <c r="W56" i="44" s="1"/>
  <c r="W59" i="44" s="1"/>
  <c r="V32" i="44"/>
  <c r="V48" i="44" s="1"/>
  <c r="U32" i="44"/>
  <c r="U48" i="44" s="1"/>
  <c r="U51" i="44" s="1"/>
  <c r="U53" i="44" s="1"/>
  <c r="U56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P32" i="44"/>
  <c r="O32" i="44"/>
  <c r="N32" i="44"/>
  <c r="N48" i="44" s="1"/>
  <c r="N51" i="44" s="1"/>
  <c r="N53" i="44" s="1"/>
  <c r="N56" i="44" s="1"/>
  <c r="N59" i="44" s="1"/>
  <c r="M32" i="44"/>
  <c r="M48" i="44" s="1"/>
  <c r="M51" i="44" s="1"/>
  <c r="L32" i="44"/>
  <c r="L48" i="44" s="1"/>
  <c r="L51" i="44" s="1"/>
  <c r="L53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H32" i="44"/>
  <c r="G32" i="44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C59" i="45"/>
  <c r="E51" i="45"/>
  <c r="E53" i="45" s="1"/>
  <c r="E56" i="45" s="1"/>
  <c r="E59" i="45" s="1"/>
  <c r="U48" i="45"/>
  <c r="U51" i="45" s="1"/>
  <c r="U53" i="45" s="1"/>
  <c r="U56" i="45" s="1"/>
  <c r="U59" i="45" s="1"/>
  <c r="M48" i="45"/>
  <c r="M51" i="45" s="1"/>
  <c r="M53" i="45" s="1"/>
  <c r="M56" i="45" s="1"/>
  <c r="M59" i="45" s="1"/>
  <c r="E48" i="45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U32" i="45"/>
  <c r="T32" i="45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M32" i="45"/>
  <c r="L32" i="45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D32" i="45"/>
  <c r="C32" i="45"/>
  <c r="C48" i="45" s="1"/>
  <c r="C51" i="45" s="1"/>
  <c r="C53" i="45" s="1"/>
  <c r="C56" i="45" s="1"/>
  <c r="P59" i="46"/>
  <c r="Y56" i="46"/>
  <c r="Y59" i="46" s="1"/>
  <c r="Q56" i="46"/>
  <c r="Q59" i="46" s="1"/>
  <c r="T53" i="46"/>
  <c r="T56" i="46" s="1"/>
  <c r="T59" i="46" s="1"/>
  <c r="L48" i="46"/>
  <c r="L51" i="46" s="1"/>
  <c r="L53" i="46" s="1"/>
  <c r="L56" i="46" s="1"/>
  <c r="L59" i="46" s="1"/>
  <c r="F48" i="46"/>
  <c r="F51" i="46" s="1"/>
  <c r="F53" i="46" s="1"/>
  <c r="F56" i="46" s="1"/>
  <c r="F59" i="46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Y48" i="46" s="1"/>
  <c r="Y51" i="46" s="1"/>
  <c r="Y53" i="46" s="1"/>
  <c r="X32" i="46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T32" i="46"/>
  <c r="T48" i="46" s="1"/>
  <c r="T51" i="46" s="1"/>
  <c r="S32" i="46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P32" i="46"/>
  <c r="P48" i="46" s="1"/>
  <c r="P51" i="46" s="1"/>
  <c r="P53" i="46" s="1"/>
  <c r="P56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L32" i="46"/>
  <c r="K32" i="46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P56" i="47"/>
  <c r="P59" i="47" s="1"/>
  <c r="Y53" i="47"/>
  <c r="Y56" i="47" s="1"/>
  <c r="Y59" i="47" s="1"/>
  <c r="Q53" i="47"/>
  <c r="Q56" i="47" s="1"/>
  <c r="Q59" i="47" s="1"/>
  <c r="S48" i="47"/>
  <c r="S51" i="47" s="1"/>
  <c r="S53" i="47" s="1"/>
  <c r="S56" i="47" s="1"/>
  <c r="S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X32" i="47"/>
  <c r="X48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S32" i="47"/>
  <c r="R32" i="47"/>
  <c r="Q32" i="47"/>
  <c r="Q48" i="47" s="1"/>
  <c r="Q51" i="47" s="1"/>
  <c r="P32" i="47"/>
  <c r="P48" i="47" s="1"/>
  <c r="P51" i="47" s="1"/>
  <c r="P53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C32" i="47"/>
  <c r="C48" i="47" s="1"/>
  <c r="C51" i="47" s="1"/>
  <c r="C53" i="47" s="1"/>
  <c r="C56" i="47" s="1"/>
  <c r="C59" i="47" s="1"/>
  <c r="H53" i="48"/>
  <c r="H56" i="48" s="1"/>
  <c r="H59" i="48" s="1"/>
  <c r="R51" i="48"/>
  <c r="R53" i="48" s="1"/>
  <c r="R56" i="48" s="1"/>
  <c r="R59" i="48" s="1"/>
  <c r="Z48" i="48"/>
  <c r="T48" i="48"/>
  <c r="T51" i="48" s="1"/>
  <c r="T53" i="48" s="1"/>
  <c r="T56" i="48" s="1"/>
  <c r="T59" i="48" s="1"/>
  <c r="R48" i="48"/>
  <c r="K48" i="48"/>
  <c r="K51" i="48" s="1"/>
  <c r="K53" i="48" s="1"/>
  <c r="K56" i="48" s="1"/>
  <c r="K59" i="48" s="1"/>
  <c r="AA47" i="48"/>
  <c r="Y47" i="48"/>
  <c r="X47" i="48"/>
  <c r="Z47" i="48" s="1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X32" i="48"/>
  <c r="X48" i="48" s="1"/>
  <c r="X51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S32" i="48"/>
  <c r="R32" i="48"/>
  <c r="Q32" i="48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J32" i="48"/>
  <c r="J48" i="48" s="1"/>
  <c r="J51" i="48" s="1"/>
  <c r="J53" i="48" s="1"/>
  <c r="J56" i="48" s="1"/>
  <c r="J59" i="48" s="1"/>
  <c r="I32" i="48"/>
  <c r="H32" i="48"/>
  <c r="H48" i="48" s="1"/>
  <c r="H51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X32" i="49"/>
  <c r="Z32" i="49" s="1"/>
  <c r="W32" i="49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S32" i="49"/>
  <c r="S48" i="49" s="1"/>
  <c r="S51" i="49" s="1"/>
  <c r="S53" i="49" s="1"/>
  <c r="S56" i="49" s="1"/>
  <c r="S59" i="49" s="1"/>
  <c r="R32" i="49"/>
  <c r="Q32" i="49"/>
  <c r="Q48" i="49" s="1"/>
  <c r="Q51" i="49" s="1"/>
  <c r="Q53" i="49" s="1"/>
  <c r="Q56" i="49" s="1"/>
  <c r="Q59" i="49" s="1"/>
  <c r="P32" i="49"/>
  <c r="O32" i="49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G32" i="49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C32" i="49"/>
  <c r="C48" i="49" s="1"/>
  <c r="C51" i="49" s="1"/>
  <c r="C53" i="49" s="1"/>
  <c r="C56" i="49" s="1"/>
  <c r="C59" i="49" s="1"/>
  <c r="P51" i="50"/>
  <c r="P53" i="50" s="1"/>
  <c r="P56" i="50" s="1"/>
  <c r="P59" i="50" s="1"/>
  <c r="I51" i="50"/>
  <c r="I53" i="50" s="1"/>
  <c r="I56" i="50" s="1"/>
  <c r="I59" i="50" s="1"/>
  <c r="P48" i="50"/>
  <c r="I48" i="50"/>
  <c r="H48" i="50"/>
  <c r="H51" i="50" s="1"/>
  <c r="H53" i="50" s="1"/>
  <c r="H56" i="50" s="1"/>
  <c r="H59" i="50" s="1"/>
  <c r="AA47" i="50"/>
  <c r="Z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Y48" i="50" s="1"/>
  <c r="Y51" i="50" s="1"/>
  <c r="Y53" i="50" s="1"/>
  <c r="Y56" i="50" s="1"/>
  <c r="Y59" i="50" s="1"/>
  <c r="X32" i="50"/>
  <c r="Z32" i="50" s="1"/>
  <c r="W32" i="50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R32" i="50"/>
  <c r="R48" i="50" s="1"/>
  <c r="R51" i="50" s="1"/>
  <c r="R53" i="50" s="1"/>
  <c r="R56" i="50" s="1"/>
  <c r="R59" i="50" s="1"/>
  <c r="Q32" i="50"/>
  <c r="P32" i="50"/>
  <c r="O32" i="50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I32" i="50"/>
  <c r="H32" i="50"/>
  <c r="G32" i="50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AA48" i="51"/>
  <c r="AA51" i="51" s="1"/>
  <c r="AA53" i="51" s="1"/>
  <c r="AA56" i="51" s="1"/>
  <c r="AA59" i="51" s="1"/>
  <c r="W48" i="51"/>
  <c r="W51" i="51" s="1"/>
  <c r="W53" i="51" s="1"/>
  <c r="W56" i="51" s="1"/>
  <c r="W59" i="51" s="1"/>
  <c r="I48" i="51"/>
  <c r="I51" i="51" s="1"/>
  <c r="I53" i="51" s="1"/>
  <c r="I56" i="51" s="1"/>
  <c r="I59" i="51" s="1"/>
  <c r="H48" i="51"/>
  <c r="H51" i="51" s="1"/>
  <c r="H53" i="51" s="1"/>
  <c r="H56" i="51" s="1"/>
  <c r="H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Z32" i="51" s="1"/>
  <c r="W32" i="51"/>
  <c r="V32" i="51"/>
  <c r="V48" i="51" s="1"/>
  <c r="V51" i="51" s="1"/>
  <c r="V53" i="51" s="1"/>
  <c r="V56" i="51" s="1"/>
  <c r="V59" i="51" s="1"/>
  <c r="U32" i="51"/>
  <c r="T32" i="5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L32" i="51"/>
  <c r="K32" i="51"/>
  <c r="K48" i="51" s="1"/>
  <c r="K51" i="51" s="1"/>
  <c r="K53" i="51" s="1"/>
  <c r="K56" i="51" s="1"/>
  <c r="K59" i="51" s="1"/>
  <c r="J32" i="51"/>
  <c r="I32" i="51"/>
  <c r="H32" i="5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D32" i="51"/>
  <c r="C32" i="51"/>
  <c r="C48" i="51" s="1"/>
  <c r="C51" i="51" s="1"/>
  <c r="C53" i="51" s="1"/>
  <c r="C56" i="51" s="1"/>
  <c r="C59" i="51" s="1"/>
  <c r="E51" i="52"/>
  <c r="E53" i="52" s="1"/>
  <c r="E56" i="52" s="1"/>
  <c r="E59" i="52" s="1"/>
  <c r="V48" i="52"/>
  <c r="V51" i="52" s="1"/>
  <c r="V53" i="52" s="1"/>
  <c r="V56" i="52" s="1"/>
  <c r="V59" i="52" s="1"/>
  <c r="Q48" i="52"/>
  <c r="Q51" i="52" s="1"/>
  <c r="Q53" i="52" s="1"/>
  <c r="Q56" i="52" s="1"/>
  <c r="Q59" i="52" s="1"/>
  <c r="G48" i="52"/>
  <c r="G51" i="52" s="1"/>
  <c r="G53" i="52" s="1"/>
  <c r="G56" i="52" s="1"/>
  <c r="G59" i="52" s="1"/>
  <c r="F48" i="52"/>
  <c r="F51" i="52" s="1"/>
  <c r="F53" i="52" s="1"/>
  <c r="F56" i="52" s="1"/>
  <c r="F59" i="52" s="1"/>
  <c r="AA47" i="52"/>
  <c r="Y47" i="52"/>
  <c r="X47" i="52"/>
  <c r="W47" i="52"/>
  <c r="V47" i="52"/>
  <c r="U47" i="52"/>
  <c r="T47" i="52"/>
  <c r="S47" i="52"/>
  <c r="R47" i="52"/>
  <c r="R48" i="52" s="1"/>
  <c r="R51" i="52" s="1"/>
  <c r="R53" i="52" s="1"/>
  <c r="R56" i="52" s="1"/>
  <c r="R59" i="52" s="1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Z32" i="52"/>
  <c r="Y32" i="52"/>
  <c r="X32" i="52"/>
  <c r="W32" i="52"/>
  <c r="V32" i="52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R32" i="52"/>
  <c r="Q32" i="52"/>
  <c r="P32" i="52"/>
  <c r="P48" i="52" s="1"/>
  <c r="P51" i="52" s="1"/>
  <c r="P53" i="52" s="1"/>
  <c r="P56" i="52" s="1"/>
  <c r="P59" i="52" s="1"/>
  <c r="O32" i="52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J32" i="52"/>
  <c r="I32" i="52"/>
  <c r="H32" i="52"/>
  <c r="H48" i="52" s="1"/>
  <c r="H51" i="52" s="1"/>
  <c r="H53" i="52" s="1"/>
  <c r="H56" i="52" s="1"/>
  <c r="H59" i="52" s="1"/>
  <c r="G32" i="52"/>
  <c r="F32" i="52"/>
  <c r="E32" i="52"/>
  <c r="E48" i="52" s="1"/>
  <c r="D32" i="52"/>
  <c r="D48" i="52" s="1"/>
  <c r="D51" i="52" s="1"/>
  <c r="D53" i="52" s="1"/>
  <c r="D56" i="52" s="1"/>
  <c r="D59" i="52" s="1"/>
  <c r="C32" i="52"/>
  <c r="U48" i="53"/>
  <c r="U51" i="53" s="1"/>
  <c r="U53" i="53" s="1"/>
  <c r="U56" i="53" s="1"/>
  <c r="U59" i="53" s="1"/>
  <c r="E48" i="53"/>
  <c r="E51" i="53" s="1"/>
  <c r="E53" i="53" s="1"/>
  <c r="E56" i="53" s="1"/>
  <c r="E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U32" i="53"/>
  <c r="T32" i="53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O32" i="53"/>
  <c r="O48" i="53" s="1"/>
  <c r="O51" i="53" s="1"/>
  <c r="O53" i="53" s="1"/>
  <c r="O56" i="53" s="1"/>
  <c r="O59" i="53" s="1"/>
  <c r="N32" i="53"/>
  <c r="M32" i="53"/>
  <c r="M48" i="53" s="1"/>
  <c r="M51" i="53" s="1"/>
  <c r="M53" i="53" s="1"/>
  <c r="M56" i="53" s="1"/>
  <c r="M59" i="53" s="1"/>
  <c r="L32" i="53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E32" i="53"/>
  <c r="D32" i="53"/>
  <c r="C32" i="53"/>
  <c r="C48" i="53" s="1"/>
  <c r="C51" i="53" s="1"/>
  <c r="C53" i="53" s="1"/>
  <c r="C56" i="53" s="1"/>
  <c r="C59" i="53" s="1"/>
  <c r="T48" i="54"/>
  <c r="T51" i="54" s="1"/>
  <c r="T53" i="54" s="1"/>
  <c r="T56" i="54" s="1"/>
  <c r="T59" i="54" s="1"/>
  <c r="R48" i="54"/>
  <c r="R51" i="54" s="1"/>
  <c r="R53" i="54" s="1"/>
  <c r="R56" i="54" s="1"/>
  <c r="R59" i="54" s="1"/>
  <c r="L48" i="54"/>
  <c r="L51" i="54" s="1"/>
  <c r="L53" i="54" s="1"/>
  <c r="L56" i="54" s="1"/>
  <c r="L59" i="54" s="1"/>
  <c r="AA47" i="54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T32" i="54"/>
  <c r="S32" i="54"/>
  <c r="R32" i="54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L32" i="54"/>
  <c r="K32" i="54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D32" i="54"/>
  <c r="D48" i="54" s="1"/>
  <c r="D51" i="54" s="1"/>
  <c r="D53" i="54" s="1"/>
  <c r="D56" i="54" s="1"/>
  <c r="D59" i="54" s="1"/>
  <c r="C32" i="54"/>
  <c r="S48" i="55"/>
  <c r="S51" i="55" s="1"/>
  <c r="S53" i="55" s="1"/>
  <c r="S56" i="55" s="1"/>
  <c r="S59" i="55" s="1"/>
  <c r="Q48" i="55"/>
  <c r="Q51" i="55" s="1"/>
  <c r="Q53" i="55" s="1"/>
  <c r="Q56" i="55" s="1"/>
  <c r="Q59" i="55" s="1"/>
  <c r="K48" i="55"/>
  <c r="K51" i="55" s="1"/>
  <c r="K53" i="55" s="1"/>
  <c r="K56" i="55" s="1"/>
  <c r="K59" i="55" s="1"/>
  <c r="I48" i="55"/>
  <c r="I51" i="55" s="1"/>
  <c r="I53" i="55" s="1"/>
  <c r="I56" i="55" s="1"/>
  <c r="I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X48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S32" i="55"/>
  <c r="R32" i="55"/>
  <c r="Q32" i="55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M32" i="55"/>
  <c r="M48" i="55" s="1"/>
  <c r="M51" i="55" s="1"/>
  <c r="M53" i="55" s="1"/>
  <c r="M56" i="55" s="1"/>
  <c r="M59" i="55" s="1"/>
  <c r="L32" i="55"/>
  <c r="K32" i="55"/>
  <c r="J32" i="55"/>
  <c r="I32" i="55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C32" i="55"/>
  <c r="C48" i="55" s="1"/>
  <c r="C51" i="55" s="1"/>
  <c r="C53" i="55" s="1"/>
  <c r="C56" i="55" s="1"/>
  <c r="C59" i="55" s="1"/>
  <c r="P48" i="1"/>
  <c r="P51" i="1" s="1"/>
  <c r="P53" i="1" s="1"/>
  <c r="P56" i="1" s="1"/>
  <c r="P59" i="1" s="1"/>
  <c r="H48" i="1"/>
  <c r="H51" i="1" s="1"/>
  <c r="H53" i="1" s="1"/>
  <c r="H56" i="1" s="1"/>
  <c r="H59" i="1" s="1"/>
  <c r="AA47" i="1"/>
  <c r="Y47" i="1"/>
  <c r="X47" i="1"/>
  <c r="W47" i="1"/>
  <c r="V47" i="1"/>
  <c r="U47" i="1"/>
  <c r="T47" i="1"/>
  <c r="S47" i="1"/>
  <c r="R47" i="1"/>
  <c r="R48" i="1" s="1"/>
  <c r="R51" i="1" s="1"/>
  <c r="R53" i="1" s="1"/>
  <c r="R56" i="1" s="1"/>
  <c r="R59" i="1" s="1"/>
  <c r="Q47" i="1"/>
  <c r="P47" i="1"/>
  <c r="O47" i="1"/>
  <c r="N47" i="1"/>
  <c r="M47" i="1"/>
  <c r="L47" i="1"/>
  <c r="K47" i="1"/>
  <c r="J47" i="1"/>
  <c r="J48" i="1" s="1"/>
  <c r="J51" i="1" s="1"/>
  <c r="J53" i="1" s="1"/>
  <c r="J56" i="1" s="1"/>
  <c r="J59" i="1" s="1"/>
  <c r="I47" i="1"/>
  <c r="H47" i="1"/>
  <c r="G47" i="1"/>
  <c r="F47" i="1"/>
  <c r="E47" i="1"/>
  <c r="D47" i="1"/>
  <c r="C47" i="1"/>
  <c r="AA32" i="1"/>
  <c r="Y32" i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U48" i="46" l="1"/>
  <c r="U51" i="46" s="1"/>
  <c r="U53" i="46" s="1"/>
  <c r="U56" i="46" s="1"/>
  <c r="U59" i="46" s="1"/>
  <c r="F48" i="43"/>
  <c r="F51" i="43" s="1"/>
  <c r="F53" i="43" s="1"/>
  <c r="F56" i="43" s="1"/>
  <c r="F59" i="43" s="1"/>
  <c r="X48" i="49"/>
  <c r="X51" i="49" s="1"/>
  <c r="X53" i="49" s="1"/>
  <c r="X56" i="49" s="1"/>
  <c r="N48" i="55"/>
  <c r="N51" i="55" s="1"/>
  <c r="N53" i="55" s="1"/>
  <c r="N56" i="55" s="1"/>
  <c r="N59" i="55" s="1"/>
  <c r="V48" i="33"/>
  <c r="V51" i="33" s="1"/>
  <c r="V53" i="33" s="1"/>
  <c r="V56" i="33" s="1"/>
  <c r="V59" i="33" s="1"/>
  <c r="AA48" i="1"/>
  <c r="AA51" i="1" s="1"/>
  <c r="AA53" i="1" s="1"/>
  <c r="AA56" i="1" s="1"/>
  <c r="AA59" i="1" s="1"/>
  <c r="P48" i="53"/>
  <c r="P51" i="53" s="1"/>
  <c r="P53" i="53" s="1"/>
  <c r="P56" i="53" s="1"/>
  <c r="P59" i="53" s="1"/>
  <c r="H48" i="49"/>
  <c r="H51" i="49" s="1"/>
  <c r="H53" i="49" s="1"/>
  <c r="H56" i="49" s="1"/>
  <c r="H59" i="49" s="1"/>
  <c r="P48" i="49"/>
  <c r="P51" i="49" s="1"/>
  <c r="P53" i="49" s="1"/>
  <c r="P56" i="49" s="1"/>
  <c r="P59" i="49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Z51" i="48"/>
  <c r="X53" i="48"/>
  <c r="X56" i="48" s="1"/>
  <c r="N48" i="45"/>
  <c r="N51" i="45" s="1"/>
  <c r="N53" i="45" s="1"/>
  <c r="N56" i="45" s="1"/>
  <c r="N59" i="45" s="1"/>
  <c r="V48" i="45"/>
  <c r="V51" i="45" s="1"/>
  <c r="V53" i="45" s="1"/>
  <c r="V56" i="45" s="1"/>
  <c r="V59" i="45" s="1"/>
  <c r="Z47" i="39"/>
  <c r="C48" i="36"/>
  <c r="C51" i="36" s="1"/>
  <c r="C53" i="36" s="1"/>
  <c r="C56" i="36" s="1"/>
  <c r="C59" i="36" s="1"/>
  <c r="K48" i="36"/>
  <c r="K51" i="36" s="1"/>
  <c r="K53" i="36" s="1"/>
  <c r="K56" i="36" s="1"/>
  <c r="K59" i="36" s="1"/>
  <c r="S48" i="36"/>
  <c r="S51" i="36" s="1"/>
  <c r="S53" i="36" s="1"/>
  <c r="S56" i="36" s="1"/>
  <c r="S59" i="36" s="1"/>
  <c r="M48" i="46"/>
  <c r="M51" i="46" s="1"/>
  <c r="M53" i="46" s="1"/>
  <c r="M56" i="46" s="1"/>
  <c r="M59" i="46" s="1"/>
  <c r="V48" i="43"/>
  <c r="V51" i="43" s="1"/>
  <c r="V53" i="43" s="1"/>
  <c r="V56" i="43" s="1"/>
  <c r="V59" i="43" s="1"/>
  <c r="R48" i="15"/>
  <c r="R51" i="15" s="1"/>
  <c r="R53" i="15" s="1"/>
  <c r="R56" i="15" s="1"/>
  <c r="R59" i="15" s="1"/>
  <c r="E48" i="54"/>
  <c r="E51" i="54" s="1"/>
  <c r="E53" i="54" s="1"/>
  <c r="E56" i="54" s="1"/>
  <c r="E59" i="54" s="1"/>
  <c r="M48" i="54"/>
  <c r="M51" i="54" s="1"/>
  <c r="M53" i="54" s="1"/>
  <c r="M56" i="54" s="1"/>
  <c r="M59" i="54" s="1"/>
  <c r="U48" i="54"/>
  <c r="U51" i="54" s="1"/>
  <c r="U53" i="54" s="1"/>
  <c r="U56" i="54" s="1"/>
  <c r="U59" i="54" s="1"/>
  <c r="R48" i="49"/>
  <c r="R51" i="49" s="1"/>
  <c r="R53" i="49" s="1"/>
  <c r="R56" i="49" s="1"/>
  <c r="R59" i="49" s="1"/>
  <c r="Z47" i="49"/>
  <c r="I48" i="48"/>
  <c r="I51" i="48" s="1"/>
  <c r="I53" i="48" s="1"/>
  <c r="I56" i="48" s="1"/>
  <c r="I59" i="48" s="1"/>
  <c r="Q48" i="48"/>
  <c r="Q51" i="48" s="1"/>
  <c r="Q53" i="48" s="1"/>
  <c r="Q56" i="48" s="1"/>
  <c r="Q59" i="48" s="1"/>
  <c r="Y48" i="48"/>
  <c r="Y51" i="48" s="1"/>
  <c r="Y53" i="48" s="1"/>
  <c r="Y56" i="48" s="1"/>
  <c r="Y59" i="48" s="1"/>
  <c r="X51" i="41"/>
  <c r="Z48" i="41"/>
  <c r="Z47" i="40"/>
  <c r="X48" i="5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Z48" i="37"/>
  <c r="X51" i="37"/>
  <c r="X53" i="37" s="1"/>
  <c r="C48" i="50"/>
  <c r="C51" i="50" s="1"/>
  <c r="C53" i="50" s="1"/>
  <c r="C56" i="50" s="1"/>
  <c r="C59" i="50" s="1"/>
  <c r="L48" i="35"/>
  <c r="L51" i="35" s="1"/>
  <c r="L53" i="35" s="1"/>
  <c r="L56" i="35" s="1"/>
  <c r="L59" i="35" s="1"/>
  <c r="N48" i="33"/>
  <c r="N51" i="33" s="1"/>
  <c r="N53" i="33" s="1"/>
  <c r="N56" i="33" s="1"/>
  <c r="N59" i="33" s="1"/>
  <c r="AA48" i="15"/>
  <c r="AA51" i="15" s="1"/>
  <c r="AA53" i="15" s="1"/>
  <c r="AA56" i="15" s="1"/>
  <c r="AA59" i="15" s="1"/>
  <c r="J48" i="42"/>
  <c r="J51" i="42" s="1"/>
  <c r="J53" i="42" s="1"/>
  <c r="J56" i="42" s="1"/>
  <c r="J59" i="42" s="1"/>
  <c r="G48" i="37"/>
  <c r="G51" i="37" s="1"/>
  <c r="G53" i="37" s="1"/>
  <c r="G56" i="37" s="1"/>
  <c r="G59" i="37" s="1"/>
  <c r="W48" i="37"/>
  <c r="W51" i="37" s="1"/>
  <c r="W53" i="37" s="1"/>
  <c r="W56" i="37" s="1"/>
  <c r="W59" i="37" s="1"/>
  <c r="C48" i="46"/>
  <c r="C51" i="46" s="1"/>
  <c r="C53" i="46" s="1"/>
  <c r="C56" i="46" s="1"/>
  <c r="C59" i="46" s="1"/>
  <c r="K48" i="46"/>
  <c r="K51" i="46" s="1"/>
  <c r="K53" i="46" s="1"/>
  <c r="K56" i="46" s="1"/>
  <c r="K59" i="46" s="1"/>
  <c r="S48" i="46"/>
  <c r="S51" i="46" s="1"/>
  <c r="S53" i="46" s="1"/>
  <c r="S56" i="46" s="1"/>
  <c r="S59" i="46" s="1"/>
  <c r="X48" i="43"/>
  <c r="X51" i="43" s="1"/>
  <c r="S48" i="50"/>
  <c r="S51" i="50" s="1"/>
  <c r="S53" i="50" s="1"/>
  <c r="S56" i="50" s="1"/>
  <c r="S59" i="50" s="1"/>
  <c r="R48" i="42"/>
  <c r="R51" i="42" s="1"/>
  <c r="R53" i="42" s="1"/>
  <c r="R56" i="42" s="1"/>
  <c r="R59" i="42" s="1"/>
  <c r="O48" i="37"/>
  <c r="O51" i="37" s="1"/>
  <c r="O53" i="37" s="1"/>
  <c r="O56" i="37" s="1"/>
  <c r="O59" i="37" s="1"/>
  <c r="J48" i="52"/>
  <c r="J51" i="52" s="1"/>
  <c r="J53" i="52" s="1"/>
  <c r="J56" i="52" s="1"/>
  <c r="J59" i="52" s="1"/>
  <c r="I48" i="52"/>
  <c r="I51" i="52" s="1"/>
  <c r="I53" i="52" s="1"/>
  <c r="I56" i="52" s="1"/>
  <c r="I59" i="52" s="1"/>
  <c r="Y48" i="52"/>
  <c r="Y51" i="52" s="1"/>
  <c r="Y53" i="52" s="1"/>
  <c r="Y56" i="52" s="1"/>
  <c r="Y59" i="52" s="1"/>
  <c r="AA48" i="50"/>
  <c r="AA51" i="50" s="1"/>
  <c r="AA53" i="50" s="1"/>
  <c r="AA56" i="50" s="1"/>
  <c r="AA59" i="50" s="1"/>
  <c r="D48" i="47"/>
  <c r="D51" i="47" s="1"/>
  <c r="D53" i="47" s="1"/>
  <c r="D56" i="47" s="1"/>
  <c r="D59" i="47" s="1"/>
  <c r="L48" i="47"/>
  <c r="L51" i="47" s="1"/>
  <c r="L53" i="47" s="1"/>
  <c r="L56" i="47" s="1"/>
  <c r="L59" i="47" s="1"/>
  <c r="T48" i="47"/>
  <c r="T51" i="47" s="1"/>
  <c r="T53" i="47" s="1"/>
  <c r="T56" i="47" s="1"/>
  <c r="T59" i="47" s="1"/>
  <c r="Z48" i="42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S48" i="27"/>
  <c r="S51" i="27" s="1"/>
  <c r="S53" i="27" s="1"/>
  <c r="S56" i="27" s="1"/>
  <c r="S59" i="27" s="1"/>
  <c r="S48" i="24"/>
  <c r="S51" i="24" s="1"/>
  <c r="S53" i="24" s="1"/>
  <c r="S56" i="24" s="1"/>
  <c r="S59" i="24" s="1"/>
  <c r="C48" i="27"/>
  <c r="C51" i="27" s="1"/>
  <c r="C53" i="27" s="1"/>
  <c r="C56" i="27" s="1"/>
  <c r="C59" i="27" s="1"/>
  <c r="Q48" i="43"/>
  <c r="Q51" i="43" s="1"/>
  <c r="Q53" i="43" s="1"/>
  <c r="Q56" i="43" s="1"/>
  <c r="Q59" i="43" s="1"/>
  <c r="O48" i="32"/>
  <c r="O51" i="32" s="1"/>
  <c r="O53" i="32" s="1"/>
  <c r="O56" i="32" s="1"/>
  <c r="O59" i="32" s="1"/>
  <c r="AA48" i="30"/>
  <c r="AA51" i="30" s="1"/>
  <c r="AA53" i="30" s="1"/>
  <c r="AA56" i="30" s="1"/>
  <c r="AA59" i="30" s="1"/>
  <c r="W48" i="4"/>
  <c r="W51" i="4" s="1"/>
  <c r="W53" i="4" s="1"/>
  <c r="W56" i="4" s="1"/>
  <c r="W59" i="4" s="1"/>
  <c r="D48" i="53"/>
  <c r="D51" i="53" s="1"/>
  <c r="D53" i="53" s="1"/>
  <c r="D56" i="53" s="1"/>
  <c r="D59" i="53" s="1"/>
  <c r="I48" i="43"/>
  <c r="I51" i="43" s="1"/>
  <c r="I53" i="43" s="1"/>
  <c r="I56" i="43" s="1"/>
  <c r="I59" i="43" s="1"/>
  <c r="J48" i="37"/>
  <c r="J51" i="37" s="1"/>
  <c r="J53" i="37" s="1"/>
  <c r="J56" i="37" s="1"/>
  <c r="J59" i="37" s="1"/>
  <c r="X48" i="1"/>
  <c r="X51" i="1" s="1"/>
  <c r="J48" i="55"/>
  <c r="J51" i="55" s="1"/>
  <c r="J53" i="55" s="1"/>
  <c r="J56" i="55" s="1"/>
  <c r="J59" i="55" s="1"/>
  <c r="R48" i="55"/>
  <c r="R51" i="55" s="1"/>
  <c r="R53" i="55" s="1"/>
  <c r="R56" i="55" s="1"/>
  <c r="R59" i="55" s="1"/>
  <c r="AA48" i="54"/>
  <c r="AA51" i="54" s="1"/>
  <c r="AA53" i="54" s="1"/>
  <c r="AA56" i="54" s="1"/>
  <c r="AA59" i="54" s="1"/>
  <c r="J48" i="51"/>
  <c r="J51" i="51" s="1"/>
  <c r="J53" i="51" s="1"/>
  <c r="J56" i="51" s="1"/>
  <c r="J59" i="51" s="1"/>
  <c r="G48" i="50"/>
  <c r="G51" i="50" s="1"/>
  <c r="G53" i="50" s="1"/>
  <c r="G56" i="50" s="1"/>
  <c r="G59" i="50" s="1"/>
  <c r="O48" i="50"/>
  <c r="O51" i="50" s="1"/>
  <c r="O53" i="50" s="1"/>
  <c r="O56" i="50" s="1"/>
  <c r="O59" i="50" s="1"/>
  <c r="W48" i="50"/>
  <c r="W51" i="50" s="1"/>
  <c r="W53" i="50" s="1"/>
  <c r="W56" i="50" s="1"/>
  <c r="W59" i="50" s="1"/>
  <c r="D48" i="49"/>
  <c r="D51" i="49" s="1"/>
  <c r="D53" i="49" s="1"/>
  <c r="D56" i="49" s="1"/>
  <c r="D59" i="49" s="1"/>
  <c r="T48" i="49"/>
  <c r="T51" i="49" s="1"/>
  <c r="T53" i="49" s="1"/>
  <c r="T56" i="49" s="1"/>
  <c r="T59" i="49" s="1"/>
  <c r="C48" i="48"/>
  <c r="C51" i="48" s="1"/>
  <c r="C53" i="48" s="1"/>
  <c r="C56" i="48" s="1"/>
  <c r="C59" i="48" s="1"/>
  <c r="S48" i="48"/>
  <c r="S51" i="48" s="1"/>
  <c r="S53" i="48" s="1"/>
  <c r="S56" i="48" s="1"/>
  <c r="S59" i="48" s="1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X48" i="32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T48" i="53"/>
  <c r="T51" i="53" s="1"/>
  <c r="T53" i="53" s="1"/>
  <c r="T56" i="53" s="1"/>
  <c r="T59" i="53" s="1"/>
  <c r="Y48" i="43"/>
  <c r="Y51" i="43" s="1"/>
  <c r="Y53" i="43" s="1"/>
  <c r="Y56" i="43" s="1"/>
  <c r="Y59" i="43" s="1"/>
  <c r="C48" i="42"/>
  <c r="C51" i="42" s="1"/>
  <c r="C53" i="42" s="1"/>
  <c r="C56" i="42" s="1"/>
  <c r="C59" i="42" s="1"/>
  <c r="C48" i="41"/>
  <c r="C51" i="41" s="1"/>
  <c r="C53" i="41" s="1"/>
  <c r="C56" i="41" s="1"/>
  <c r="C59" i="41" s="1"/>
  <c r="R48" i="37"/>
  <c r="R51" i="37" s="1"/>
  <c r="R53" i="37" s="1"/>
  <c r="R56" i="37" s="1"/>
  <c r="R59" i="37" s="1"/>
  <c r="C48" i="54"/>
  <c r="C51" i="54" s="1"/>
  <c r="C53" i="54" s="1"/>
  <c r="C56" i="54" s="1"/>
  <c r="C59" i="54" s="1"/>
  <c r="K48" i="54"/>
  <c r="K51" i="54" s="1"/>
  <c r="K53" i="54" s="1"/>
  <c r="K56" i="54" s="1"/>
  <c r="K59" i="54" s="1"/>
  <c r="S48" i="54"/>
  <c r="S51" i="54" s="1"/>
  <c r="S53" i="54" s="1"/>
  <c r="S56" i="54" s="1"/>
  <c r="S59" i="54" s="1"/>
  <c r="F48" i="53"/>
  <c r="F51" i="53" s="1"/>
  <c r="F53" i="53" s="1"/>
  <c r="F56" i="53" s="1"/>
  <c r="F59" i="53" s="1"/>
  <c r="N48" i="53"/>
  <c r="N51" i="53" s="1"/>
  <c r="N53" i="53" s="1"/>
  <c r="N56" i="53" s="1"/>
  <c r="N59" i="53" s="1"/>
  <c r="V48" i="53"/>
  <c r="V51" i="53" s="1"/>
  <c r="V53" i="53" s="1"/>
  <c r="V56" i="53" s="1"/>
  <c r="V59" i="53" s="1"/>
  <c r="X48" i="50"/>
  <c r="Z48" i="50" s="1"/>
  <c r="D48" i="45"/>
  <c r="D51" i="45" s="1"/>
  <c r="D53" i="45" s="1"/>
  <c r="D56" i="45" s="1"/>
  <c r="D59" i="45" s="1"/>
  <c r="L48" i="45"/>
  <c r="L51" i="45" s="1"/>
  <c r="L53" i="45" s="1"/>
  <c r="L56" i="45" s="1"/>
  <c r="L59" i="45" s="1"/>
  <c r="T48" i="45"/>
  <c r="T51" i="45" s="1"/>
  <c r="T53" i="45" s="1"/>
  <c r="T56" i="45" s="1"/>
  <c r="T59" i="45" s="1"/>
  <c r="G48" i="28"/>
  <c r="G51" i="28" s="1"/>
  <c r="G53" i="28" s="1"/>
  <c r="G56" i="28" s="1"/>
  <c r="G59" i="28" s="1"/>
  <c r="W48" i="28"/>
  <c r="W51" i="28" s="1"/>
  <c r="W53" i="28" s="1"/>
  <c r="W56" i="28" s="1"/>
  <c r="W59" i="28" s="1"/>
  <c r="K48" i="27"/>
  <c r="K51" i="27" s="1"/>
  <c r="K53" i="27" s="1"/>
  <c r="K56" i="27" s="1"/>
  <c r="K59" i="27" s="1"/>
  <c r="L48" i="53"/>
  <c r="L51" i="53" s="1"/>
  <c r="L53" i="53" s="1"/>
  <c r="L56" i="53" s="1"/>
  <c r="L59" i="53" s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D48" i="55"/>
  <c r="D51" i="55" s="1"/>
  <c r="D53" i="55" s="1"/>
  <c r="D56" i="55" s="1"/>
  <c r="D59" i="55" s="1"/>
  <c r="L48" i="55"/>
  <c r="L51" i="55" s="1"/>
  <c r="L53" i="55" s="1"/>
  <c r="L56" i="55" s="1"/>
  <c r="L59" i="55" s="1"/>
  <c r="T48" i="55"/>
  <c r="T51" i="55" s="1"/>
  <c r="T53" i="55" s="1"/>
  <c r="T56" i="55" s="1"/>
  <c r="T59" i="55" s="1"/>
  <c r="X48" i="52"/>
  <c r="X51" i="52" s="1"/>
  <c r="O48" i="52"/>
  <c r="O51" i="52" s="1"/>
  <c r="O53" i="52" s="1"/>
  <c r="O56" i="52" s="1"/>
  <c r="O59" i="52" s="1"/>
  <c r="W48" i="52"/>
  <c r="W51" i="52" s="1"/>
  <c r="W53" i="52" s="1"/>
  <c r="W56" i="52" s="1"/>
  <c r="W59" i="52" s="1"/>
  <c r="E48" i="51"/>
  <c r="E51" i="51" s="1"/>
  <c r="E53" i="51" s="1"/>
  <c r="E56" i="51" s="1"/>
  <c r="E59" i="51" s="1"/>
  <c r="M48" i="51"/>
  <c r="M51" i="51" s="1"/>
  <c r="M53" i="51" s="1"/>
  <c r="M56" i="51" s="1"/>
  <c r="M59" i="51" s="1"/>
  <c r="U48" i="51"/>
  <c r="U51" i="51" s="1"/>
  <c r="U53" i="51" s="1"/>
  <c r="U56" i="51" s="1"/>
  <c r="U59" i="51" s="1"/>
  <c r="J48" i="50"/>
  <c r="J51" i="50" s="1"/>
  <c r="J53" i="50" s="1"/>
  <c r="J56" i="50" s="1"/>
  <c r="J59" i="50" s="1"/>
  <c r="Q48" i="50"/>
  <c r="Q51" i="50" s="1"/>
  <c r="Q53" i="50" s="1"/>
  <c r="Q56" i="50" s="1"/>
  <c r="Q59" i="50" s="1"/>
  <c r="G48" i="49"/>
  <c r="G51" i="49" s="1"/>
  <c r="G53" i="49" s="1"/>
  <c r="G56" i="49" s="1"/>
  <c r="G59" i="49" s="1"/>
  <c r="O48" i="49"/>
  <c r="O51" i="49" s="1"/>
  <c r="O53" i="49" s="1"/>
  <c r="O56" i="49" s="1"/>
  <c r="O59" i="49" s="1"/>
  <c r="W48" i="49"/>
  <c r="W51" i="49" s="1"/>
  <c r="W53" i="49" s="1"/>
  <c r="W56" i="49" s="1"/>
  <c r="W59" i="49" s="1"/>
  <c r="AA48" i="46"/>
  <c r="AA51" i="46" s="1"/>
  <c r="AA53" i="46" s="1"/>
  <c r="AA56" i="46" s="1"/>
  <c r="AA59" i="46" s="1"/>
  <c r="I48" i="44"/>
  <c r="I51" i="44" s="1"/>
  <c r="I53" i="44" s="1"/>
  <c r="I56" i="44" s="1"/>
  <c r="I59" i="44" s="1"/>
  <c r="Q48" i="44"/>
  <c r="Q51" i="44" s="1"/>
  <c r="Q53" i="44" s="1"/>
  <c r="Q56" i="44" s="1"/>
  <c r="Q59" i="44" s="1"/>
  <c r="Y48" i="44"/>
  <c r="Y51" i="44" s="1"/>
  <c r="Y53" i="44" s="1"/>
  <c r="Y56" i="44" s="1"/>
  <c r="Y59" i="44" s="1"/>
  <c r="H48" i="44"/>
  <c r="H51" i="44" s="1"/>
  <c r="H53" i="44" s="1"/>
  <c r="H56" i="44" s="1"/>
  <c r="H59" i="44" s="1"/>
  <c r="E48" i="43"/>
  <c r="E51" i="43" s="1"/>
  <c r="E53" i="43" s="1"/>
  <c r="E56" i="43" s="1"/>
  <c r="E59" i="43" s="1"/>
  <c r="M48" i="43"/>
  <c r="M51" i="43" s="1"/>
  <c r="M53" i="43" s="1"/>
  <c r="M56" i="43" s="1"/>
  <c r="M59" i="43" s="1"/>
  <c r="U48" i="43"/>
  <c r="U51" i="43" s="1"/>
  <c r="U53" i="43" s="1"/>
  <c r="U56" i="43" s="1"/>
  <c r="U59" i="43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I48" i="36"/>
  <c r="I51" i="36" s="1"/>
  <c r="I53" i="36" s="1"/>
  <c r="I56" i="36" s="1"/>
  <c r="I59" i="36" s="1"/>
  <c r="Q48" i="36"/>
  <c r="Q51" i="36" s="1"/>
  <c r="Q53" i="36" s="1"/>
  <c r="Q56" i="36" s="1"/>
  <c r="Q59" i="36" s="1"/>
  <c r="Y48" i="36"/>
  <c r="Y51" i="36" s="1"/>
  <c r="Y53" i="36" s="1"/>
  <c r="Y56" i="36" s="1"/>
  <c r="Y59" i="36" s="1"/>
  <c r="X48" i="36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Z32" i="31"/>
  <c r="X48" i="3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X48" i="28"/>
  <c r="X51" i="27"/>
  <c r="X53" i="27" s="1"/>
  <c r="Z48" i="27"/>
  <c r="X48" i="2"/>
  <c r="P48" i="31"/>
  <c r="P51" i="31" s="1"/>
  <c r="P53" i="31" s="1"/>
  <c r="P56" i="31" s="1"/>
  <c r="P59" i="31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D48" i="15"/>
  <c r="D51" i="15" s="1"/>
  <c r="D53" i="15" s="1"/>
  <c r="D56" i="15" s="1"/>
  <c r="D59" i="15" s="1"/>
  <c r="T48" i="15"/>
  <c r="T51" i="15" s="1"/>
  <c r="T53" i="15" s="1"/>
  <c r="T56" i="15" s="1"/>
  <c r="T59" i="15" s="1"/>
  <c r="X48" i="13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X56" i="8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Y48" i="2"/>
  <c r="Y51" i="2" s="1"/>
  <c r="Y53" i="2" s="1"/>
  <c r="Y56" i="2" s="1"/>
  <c r="Y59" i="2" s="1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N48" i="24"/>
  <c r="N51" i="24" s="1"/>
  <c r="N53" i="24" s="1"/>
  <c r="N56" i="24" s="1"/>
  <c r="N59" i="24" s="1"/>
  <c r="D48" i="23"/>
  <c r="D51" i="23" s="1"/>
  <c r="D53" i="23" s="1"/>
  <c r="D56" i="23" s="1"/>
  <c r="D59" i="23" s="1"/>
  <c r="T48" i="23"/>
  <c r="T51" i="23" s="1"/>
  <c r="T53" i="23" s="1"/>
  <c r="T56" i="23" s="1"/>
  <c r="T59" i="23" s="1"/>
  <c r="F48" i="21"/>
  <c r="F51" i="21" s="1"/>
  <c r="F53" i="21" s="1"/>
  <c r="F56" i="21" s="1"/>
  <c r="F59" i="21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F48" i="5"/>
  <c r="F51" i="5" s="1"/>
  <c r="F53" i="5" s="1"/>
  <c r="F56" i="5" s="1"/>
  <c r="F59" i="5" s="1"/>
  <c r="N48" i="5"/>
  <c r="N51" i="5" s="1"/>
  <c r="N53" i="5" s="1"/>
  <c r="N56" i="5" s="1"/>
  <c r="N59" i="5" s="1"/>
  <c r="P48" i="22"/>
  <c r="P51" i="22" s="1"/>
  <c r="P53" i="22" s="1"/>
  <c r="P56" i="22" s="1"/>
  <c r="P59" i="22" s="1"/>
  <c r="Z48" i="10"/>
  <c r="X48" i="30"/>
  <c r="X51" i="30" s="1"/>
  <c r="E48" i="25"/>
  <c r="E51" i="25" s="1"/>
  <c r="E53" i="25" s="1"/>
  <c r="E56" i="25" s="1"/>
  <c r="E59" i="25" s="1"/>
  <c r="U48" i="25"/>
  <c r="U51" i="25" s="1"/>
  <c r="U53" i="25" s="1"/>
  <c r="U56" i="25" s="1"/>
  <c r="U59" i="25" s="1"/>
  <c r="P48" i="21"/>
  <c r="P51" i="21" s="1"/>
  <c r="P53" i="21" s="1"/>
  <c r="P56" i="21" s="1"/>
  <c r="P59" i="21" s="1"/>
  <c r="P48" i="19"/>
  <c r="P51" i="19" s="1"/>
  <c r="P53" i="19" s="1"/>
  <c r="P56" i="19" s="1"/>
  <c r="P59" i="19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32" i="8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Q48" i="30"/>
  <c r="Q51" i="30" s="1"/>
  <c r="Q53" i="30" s="1"/>
  <c r="Q56" i="30" s="1"/>
  <c r="Q59" i="30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Z32" i="29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O48" i="20"/>
  <c r="O51" i="20" s="1"/>
  <c r="O53" i="20" s="1"/>
  <c r="O56" i="20" s="1"/>
  <c r="O59" i="20" s="1"/>
  <c r="Z32" i="19"/>
  <c r="Y48" i="19"/>
  <c r="Y51" i="19" s="1"/>
  <c r="Y53" i="19" s="1"/>
  <c r="Y56" i="19" s="1"/>
  <c r="Y59" i="19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32" i="9"/>
  <c r="D48" i="7"/>
  <c r="D51" i="7" s="1"/>
  <c r="D53" i="7" s="1"/>
  <c r="D56" i="7" s="1"/>
  <c r="D59" i="7" s="1"/>
  <c r="X48" i="5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Z47" i="23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P48" i="20"/>
  <c r="P51" i="20" s="1"/>
  <c r="P53" i="20" s="1"/>
  <c r="P56" i="20" s="1"/>
  <c r="P59" i="2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J48" i="16"/>
  <c r="J51" i="16" s="1"/>
  <c r="J53" i="16" s="1"/>
  <c r="J56" i="16" s="1"/>
  <c r="J59" i="16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AA48" i="9"/>
  <c r="AA51" i="9" s="1"/>
  <c r="AA53" i="9" s="1"/>
  <c r="AA56" i="9" s="1"/>
  <c r="AA59" i="9" s="1"/>
  <c r="J48" i="9"/>
  <c r="J51" i="9" s="1"/>
  <c r="J53" i="9" s="1"/>
  <c r="J56" i="9" s="1"/>
  <c r="J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C48" i="8"/>
  <c r="C51" i="8" s="1"/>
  <c r="C53" i="8" s="1"/>
  <c r="C56" i="8" s="1"/>
  <c r="C59" i="8" s="1"/>
  <c r="K48" i="8"/>
  <c r="K51" i="8" s="1"/>
  <c r="K53" i="8" s="1"/>
  <c r="K56" i="8" s="1"/>
  <c r="K59" i="8" s="1"/>
  <c r="AA48" i="8"/>
  <c r="AA51" i="8" s="1"/>
  <c r="AA53" i="8" s="1"/>
  <c r="AA56" i="8" s="1"/>
  <c r="AA59" i="8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AA48" i="5"/>
  <c r="AA51" i="5" s="1"/>
  <c r="AA53" i="5" s="1"/>
  <c r="AA56" i="5" s="1"/>
  <c r="AA59" i="5" s="1"/>
  <c r="J48" i="3"/>
  <c r="J51" i="3" s="1"/>
  <c r="J53" i="3" s="1"/>
  <c r="J56" i="3" s="1"/>
  <c r="J59" i="3" s="1"/>
  <c r="R48" i="3"/>
  <c r="R51" i="3" s="1"/>
  <c r="R53" i="3" s="1"/>
  <c r="R56" i="3" s="1"/>
  <c r="R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55"/>
  <c r="Z48" i="55"/>
  <c r="X51" i="54"/>
  <c r="Z48" i="54"/>
  <c r="X53" i="1"/>
  <c r="Z56" i="48"/>
  <c r="X59" i="48"/>
  <c r="Z59" i="48" s="1"/>
  <c r="Y51" i="1"/>
  <c r="Y53" i="1" s="1"/>
  <c r="Y56" i="1" s="1"/>
  <c r="Y59" i="1" s="1"/>
  <c r="Z48" i="1"/>
  <c r="Z48" i="53"/>
  <c r="X51" i="53"/>
  <c r="Z51" i="43"/>
  <c r="X53" i="43"/>
  <c r="X59" i="8"/>
  <c r="Z59" i="8" s="1"/>
  <c r="Z56" i="8"/>
  <c r="Z47" i="1"/>
  <c r="C48" i="52"/>
  <c r="C51" i="52" s="1"/>
  <c r="C53" i="52" s="1"/>
  <c r="C56" i="52" s="1"/>
  <c r="C59" i="52" s="1"/>
  <c r="K48" i="52"/>
  <c r="K51" i="52" s="1"/>
  <c r="K53" i="52" s="1"/>
  <c r="K56" i="52" s="1"/>
  <c r="K59" i="52" s="1"/>
  <c r="S48" i="52"/>
  <c r="S51" i="52" s="1"/>
  <c r="S53" i="52" s="1"/>
  <c r="S56" i="52" s="1"/>
  <c r="S59" i="52" s="1"/>
  <c r="AA48" i="52"/>
  <c r="AA51" i="52" s="1"/>
  <c r="AA53" i="52" s="1"/>
  <c r="AA56" i="52" s="1"/>
  <c r="AA59" i="52" s="1"/>
  <c r="Z47" i="52"/>
  <c r="D48" i="51"/>
  <c r="D51" i="51" s="1"/>
  <c r="D53" i="51" s="1"/>
  <c r="D56" i="51" s="1"/>
  <c r="D59" i="51" s="1"/>
  <c r="L48" i="51"/>
  <c r="L51" i="51" s="1"/>
  <c r="L53" i="51" s="1"/>
  <c r="L56" i="51" s="1"/>
  <c r="L59" i="51" s="1"/>
  <c r="T48" i="51"/>
  <c r="T51" i="51" s="1"/>
  <c r="T53" i="51" s="1"/>
  <c r="T56" i="51" s="1"/>
  <c r="T59" i="51" s="1"/>
  <c r="X51" i="50"/>
  <c r="Y51" i="49"/>
  <c r="Z53" i="42"/>
  <c r="X56" i="42"/>
  <c r="T48" i="41"/>
  <c r="T51" i="41" s="1"/>
  <c r="T53" i="41" s="1"/>
  <c r="T56" i="41" s="1"/>
  <c r="T59" i="41" s="1"/>
  <c r="X51" i="12"/>
  <c r="Z48" i="12"/>
  <c r="Z32" i="53"/>
  <c r="X56" i="27"/>
  <c r="Z53" i="27"/>
  <c r="Z32" i="54"/>
  <c r="Z53" i="48"/>
  <c r="X51" i="47"/>
  <c r="Z48" i="47"/>
  <c r="X48" i="46"/>
  <c r="Z32" i="46"/>
  <c r="X48" i="45"/>
  <c r="Z32" i="45"/>
  <c r="Z32" i="55"/>
  <c r="X59" i="49"/>
  <c r="AA48" i="42"/>
  <c r="AA51" i="42" s="1"/>
  <c r="AA53" i="42" s="1"/>
  <c r="AA56" i="42" s="1"/>
  <c r="AA59" i="42" s="1"/>
  <c r="X48" i="44"/>
  <c r="Z47" i="44"/>
  <c r="Z47" i="21"/>
  <c r="X48" i="21"/>
  <c r="Z48" i="43"/>
  <c r="Z51" i="42"/>
  <c r="X51" i="40"/>
  <c r="Z48" i="40"/>
  <c r="X48" i="39"/>
  <c r="Z32" i="39"/>
  <c r="X48" i="38"/>
  <c r="Z32" i="38"/>
  <c r="Z48" i="31"/>
  <c r="X51" i="31"/>
  <c r="Z32" i="47"/>
  <c r="Z48" i="32"/>
  <c r="X51" i="32"/>
  <c r="I48" i="30"/>
  <c r="I51" i="30" s="1"/>
  <c r="I53" i="30" s="1"/>
  <c r="I56" i="30" s="1"/>
  <c r="I59" i="30" s="1"/>
  <c r="Y48" i="30"/>
  <c r="Y51" i="30" s="1"/>
  <c r="Y53" i="30" s="1"/>
  <c r="Y56" i="30" s="1"/>
  <c r="Y59" i="30" s="1"/>
  <c r="Z32" i="48"/>
  <c r="Z48" i="22"/>
  <c r="X51" i="22"/>
  <c r="Z32" i="42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X48" i="25"/>
  <c r="Z32" i="25"/>
  <c r="X51" i="35"/>
  <c r="Z48" i="35"/>
  <c r="Z32" i="40"/>
  <c r="X48" i="34"/>
  <c r="Z32" i="34"/>
  <c r="X48" i="33"/>
  <c r="Z32" i="33"/>
  <c r="Z32" i="41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X53" i="29"/>
  <c r="Z32" i="37"/>
  <c r="Z47" i="36"/>
  <c r="Z48" i="29"/>
  <c r="X51" i="26"/>
  <c r="Z48" i="26"/>
  <c r="H48" i="21"/>
  <c r="H51" i="21" s="1"/>
  <c r="H53" i="21" s="1"/>
  <c r="H56" i="21" s="1"/>
  <c r="H59" i="21" s="1"/>
  <c r="X51" i="18"/>
  <c r="Z48" i="18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Z32" i="35"/>
  <c r="Z51" i="27"/>
  <c r="X48" i="24"/>
  <c r="Z32" i="24"/>
  <c r="Z47" i="18"/>
  <c r="Z47" i="27"/>
  <c r="I48" i="23"/>
  <c r="I51" i="23" s="1"/>
  <c r="I53" i="23" s="1"/>
  <c r="I56" i="23" s="1"/>
  <c r="I59" i="23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8" i="20"/>
  <c r="X51" i="20"/>
  <c r="X51" i="19"/>
  <c r="X56" i="10"/>
  <c r="Z53" i="10"/>
  <c r="Z32" i="26"/>
  <c r="X51" i="17"/>
  <c r="Z48" i="17"/>
  <c r="Z48" i="11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X48" i="23"/>
  <c r="Z32" i="17"/>
  <c r="X48" i="15"/>
  <c r="Z32" i="15"/>
  <c r="Z48" i="13"/>
  <c r="X51" i="13"/>
  <c r="X48" i="16"/>
  <c r="Z32" i="16"/>
  <c r="X48" i="14"/>
  <c r="Z32" i="14"/>
  <c r="X53" i="11"/>
  <c r="Z51" i="1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X48" i="7"/>
  <c r="Z32" i="7"/>
  <c r="Z51" i="9"/>
  <c r="X53" i="9"/>
  <c r="Z32" i="11"/>
  <c r="Z48" i="5"/>
  <c r="X51" i="5"/>
  <c r="Z48" i="9"/>
  <c r="Z48" i="8"/>
  <c r="Z32" i="10"/>
  <c r="Z51" i="8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Z48" i="6"/>
  <c r="X51" i="6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X48" i="4"/>
  <c r="Z32" i="4"/>
  <c r="X48" i="3"/>
  <c r="J48" i="2"/>
  <c r="J51" i="2" s="1"/>
  <c r="J53" i="2" s="1"/>
  <c r="J56" i="2" s="1"/>
  <c r="J59" i="2" s="1"/>
  <c r="R48" i="2"/>
  <c r="R51" i="2" s="1"/>
  <c r="R53" i="2" s="1"/>
  <c r="R56" i="2" s="1"/>
  <c r="R59" i="2" s="1"/>
  <c r="X51" i="28" l="1"/>
  <c r="Z48" i="28"/>
  <c r="X51" i="51"/>
  <c r="Z48" i="51"/>
  <c r="Z51" i="37"/>
  <c r="Z51" i="1"/>
  <c r="Z48" i="2"/>
  <c r="X51" i="2"/>
  <c r="X51" i="36"/>
  <c r="Z48" i="36"/>
  <c r="Z48" i="52"/>
  <c r="X53" i="41"/>
  <c r="Z51" i="41"/>
  <c r="Z48" i="49"/>
  <c r="Z48" i="34"/>
  <c r="X51" i="34"/>
  <c r="Z48" i="7"/>
  <c r="X51" i="7"/>
  <c r="Z48" i="14"/>
  <c r="X51" i="14"/>
  <c r="X51" i="23"/>
  <c r="Z48" i="23"/>
  <c r="Z56" i="10"/>
  <c r="X59" i="10"/>
  <c r="Z59" i="10" s="1"/>
  <c r="Z53" i="37"/>
  <c r="X56" i="37"/>
  <c r="Z48" i="46"/>
  <c r="X51" i="46"/>
  <c r="X53" i="50"/>
  <c r="Z51" i="50"/>
  <c r="Z51" i="20"/>
  <c r="X53" i="20"/>
  <c r="Z51" i="18"/>
  <c r="X53" i="18"/>
  <c r="Z51" i="32"/>
  <c r="X53" i="32"/>
  <c r="Z48" i="38"/>
  <c r="X51" i="38"/>
  <c r="Z48" i="21"/>
  <c r="X51" i="21"/>
  <c r="X53" i="47"/>
  <c r="Z51" i="47"/>
  <c r="Z51" i="52"/>
  <c r="X53" i="52"/>
  <c r="X53" i="54"/>
  <c r="Z51" i="54"/>
  <c r="Z51" i="13"/>
  <c r="X53" i="13"/>
  <c r="X53" i="35"/>
  <c r="Z51" i="35"/>
  <c r="Z48" i="39"/>
  <c r="X51" i="39"/>
  <c r="Z53" i="43"/>
  <c r="X56" i="43"/>
  <c r="Z51" i="55"/>
  <c r="X53" i="55"/>
  <c r="Z51" i="6"/>
  <c r="X53" i="6"/>
  <c r="Z51" i="12"/>
  <c r="X53" i="12"/>
  <c r="Z48" i="3"/>
  <c r="X51" i="3"/>
  <c r="X56" i="9"/>
  <c r="Z53" i="9"/>
  <c r="Z51" i="17"/>
  <c r="X53" i="17"/>
  <c r="X53" i="26"/>
  <c r="Z51" i="26"/>
  <c r="Z51" i="31"/>
  <c r="X53" i="31"/>
  <c r="Z48" i="44"/>
  <c r="X51" i="44"/>
  <c r="Z56" i="42"/>
  <c r="X59" i="42"/>
  <c r="Z59" i="42" s="1"/>
  <c r="Z51" i="5"/>
  <c r="X53" i="5"/>
  <c r="X51" i="24"/>
  <c r="Z48" i="24"/>
  <c r="Z53" i="11"/>
  <c r="X56" i="11"/>
  <c r="X51" i="15"/>
  <c r="Z48" i="15"/>
  <c r="Z51" i="30"/>
  <c r="X53" i="30"/>
  <c r="X53" i="40"/>
  <c r="Z51" i="40"/>
  <c r="Z48" i="45"/>
  <c r="X51" i="45"/>
  <c r="Z56" i="27"/>
  <c r="X59" i="27"/>
  <c r="Z59" i="27" s="1"/>
  <c r="Z48" i="4"/>
  <c r="X51" i="4"/>
  <c r="Z51" i="19"/>
  <c r="X53" i="19"/>
  <c r="Z53" i="29"/>
  <c r="X56" i="29"/>
  <c r="X51" i="16"/>
  <c r="Z48" i="16"/>
  <c r="X53" i="22"/>
  <c r="Z51" i="22"/>
  <c r="Z48" i="33"/>
  <c r="X51" i="33"/>
  <c r="Z48" i="25"/>
  <c r="X51" i="25"/>
  <c r="Z48" i="30"/>
  <c r="Y53" i="49"/>
  <c r="Z51" i="49"/>
  <c r="Z51" i="53"/>
  <c r="X53" i="53"/>
  <c r="Z53" i="1"/>
  <c r="X56" i="1"/>
  <c r="Z51" i="2" l="1"/>
  <c r="X53" i="2"/>
  <c r="X56" i="41"/>
  <c r="Z53" i="41"/>
  <c r="X53" i="51"/>
  <c r="Z51" i="51"/>
  <c r="X53" i="36"/>
  <c r="Z51" i="36"/>
  <c r="X53" i="28"/>
  <c r="Z51" i="28"/>
  <c r="Z51" i="38"/>
  <c r="X53" i="38"/>
  <c r="Z53" i="19"/>
  <c r="X56" i="19"/>
  <c r="X56" i="53"/>
  <c r="Z53" i="53"/>
  <c r="X56" i="17"/>
  <c r="Z53" i="17"/>
  <c r="X56" i="6"/>
  <c r="Z53" i="6"/>
  <c r="Z53" i="52"/>
  <c r="X56" i="52"/>
  <c r="Z53" i="32"/>
  <c r="X56" i="32"/>
  <c r="X53" i="46"/>
  <c r="Z51" i="46"/>
  <c r="X53" i="14"/>
  <c r="Z51" i="14"/>
  <c r="Z53" i="12"/>
  <c r="X56" i="12"/>
  <c r="X53" i="23"/>
  <c r="Z51" i="23"/>
  <c r="Z51" i="4"/>
  <c r="X53" i="4"/>
  <c r="X56" i="40"/>
  <c r="Z53" i="40"/>
  <c r="Z51" i="44"/>
  <c r="X53" i="44"/>
  <c r="Z53" i="55"/>
  <c r="X56" i="55"/>
  <c r="Z53" i="13"/>
  <c r="X56" i="13"/>
  <c r="Z53" i="18"/>
  <c r="X56" i="18"/>
  <c r="Z56" i="37"/>
  <c r="X59" i="37"/>
  <c r="Z59" i="37" s="1"/>
  <c r="X53" i="7"/>
  <c r="Z51" i="7"/>
  <c r="Z56" i="11"/>
  <c r="X59" i="11"/>
  <c r="Z59" i="11" s="1"/>
  <c r="X56" i="54"/>
  <c r="Z53" i="54"/>
  <c r="Y56" i="49"/>
  <c r="Z53" i="49"/>
  <c r="X56" i="47"/>
  <c r="Z53" i="47"/>
  <c r="Z56" i="1"/>
  <c r="X59" i="1"/>
  <c r="Z59" i="1" s="1"/>
  <c r="X53" i="15"/>
  <c r="Z51" i="15"/>
  <c r="X53" i="39"/>
  <c r="Z51" i="39"/>
  <c r="Z51" i="33"/>
  <c r="X53" i="33"/>
  <c r="Z53" i="26"/>
  <c r="X56" i="26"/>
  <c r="X56" i="35"/>
  <c r="Z53" i="35"/>
  <c r="X56" i="22"/>
  <c r="Z53" i="22"/>
  <c r="Z56" i="9"/>
  <c r="X59" i="9"/>
  <c r="Z59" i="9" s="1"/>
  <c r="X56" i="31"/>
  <c r="Z53" i="31"/>
  <c r="Z51" i="3"/>
  <c r="X53" i="3"/>
  <c r="Z56" i="43"/>
  <c r="X59" i="43"/>
  <c r="Z59" i="43" s="1"/>
  <c r="Z51" i="21"/>
  <c r="X53" i="21"/>
  <c r="Z53" i="20"/>
  <c r="X56" i="20"/>
  <c r="X53" i="34"/>
  <c r="Z51" i="34"/>
  <c r="Z53" i="5"/>
  <c r="X56" i="5"/>
  <c r="Z51" i="45"/>
  <c r="X53" i="45"/>
  <c r="Z53" i="50"/>
  <c r="X56" i="50"/>
  <c r="Z53" i="30"/>
  <c r="X56" i="30"/>
  <c r="X53" i="16"/>
  <c r="Z51" i="16"/>
  <c r="X53" i="25"/>
  <c r="Z51" i="25"/>
  <c r="Z56" i="29"/>
  <c r="X59" i="29"/>
  <c r="Z59" i="29" s="1"/>
  <c r="Z51" i="24"/>
  <c r="X53" i="24"/>
  <c r="X56" i="36" l="1"/>
  <c r="Z53" i="36"/>
  <c r="Z53" i="51"/>
  <c r="X56" i="51"/>
  <c r="X59" i="41"/>
  <c r="Z59" i="41" s="1"/>
  <c r="Z56" i="41"/>
  <c r="Z53" i="2"/>
  <c r="X56" i="2"/>
  <c r="X56" i="28"/>
  <c r="Z53" i="28"/>
  <c r="Z53" i="24"/>
  <c r="X56" i="24"/>
  <c r="X59" i="30"/>
  <c r="Z59" i="30" s="1"/>
  <c r="Z56" i="30"/>
  <c r="X59" i="5"/>
  <c r="Z59" i="5" s="1"/>
  <c r="Z56" i="5"/>
  <c r="X59" i="26"/>
  <c r="Z59" i="26" s="1"/>
  <c r="Z56" i="26"/>
  <c r="Z56" i="13"/>
  <c r="X59" i="13"/>
  <c r="Z59" i="13" s="1"/>
  <c r="Z53" i="4"/>
  <c r="X56" i="4"/>
  <c r="X59" i="55"/>
  <c r="Z59" i="55" s="1"/>
  <c r="Z56" i="55"/>
  <c r="X59" i="32"/>
  <c r="Z59" i="32" s="1"/>
  <c r="Z56" i="32"/>
  <c r="X59" i="22"/>
  <c r="Z59" i="22" s="1"/>
  <c r="Z56" i="22"/>
  <c r="X59" i="53"/>
  <c r="Z59" i="53" s="1"/>
  <c r="Z56" i="53"/>
  <c r="X59" i="17"/>
  <c r="Z59" i="17" s="1"/>
  <c r="Z56" i="17"/>
  <c r="X56" i="33"/>
  <c r="Z53" i="33"/>
  <c r="X59" i="47"/>
  <c r="Z59" i="47" s="1"/>
  <c r="Z56" i="47"/>
  <c r="Z56" i="50"/>
  <c r="X59" i="50"/>
  <c r="Z59" i="50" s="1"/>
  <c r="X59" i="20"/>
  <c r="Z59" i="20" s="1"/>
  <c r="Z56" i="20"/>
  <c r="Z53" i="3"/>
  <c r="X56" i="3"/>
  <c r="Z53" i="44"/>
  <c r="X56" i="44"/>
  <c r="Z56" i="12"/>
  <c r="X59" i="12"/>
  <c r="Z59" i="12" s="1"/>
  <c r="X59" i="52"/>
  <c r="Z59" i="52" s="1"/>
  <c r="Z56" i="52"/>
  <c r="Z56" i="19"/>
  <c r="X59" i="19"/>
  <c r="Z59" i="19" s="1"/>
  <c r="X56" i="46"/>
  <c r="Z53" i="46"/>
  <c r="X56" i="34"/>
  <c r="Z53" i="34"/>
  <c r="X59" i="35"/>
  <c r="Z59" i="35" s="1"/>
  <c r="Z56" i="35"/>
  <c r="Y59" i="49"/>
  <c r="Z59" i="49" s="1"/>
  <c r="Z56" i="49"/>
  <c r="Z53" i="45"/>
  <c r="X56" i="45"/>
  <c r="X56" i="21"/>
  <c r="Z53" i="21"/>
  <c r="Z56" i="18"/>
  <c r="X59" i="18"/>
  <c r="Z59" i="18" s="1"/>
  <c r="Z53" i="38"/>
  <c r="X56" i="38"/>
  <c r="X56" i="7"/>
  <c r="Z53" i="7"/>
  <c r="X56" i="23"/>
  <c r="Z53" i="23"/>
  <c r="X56" i="25"/>
  <c r="Z53" i="25"/>
  <c r="X56" i="39"/>
  <c r="Z53" i="39"/>
  <c r="X56" i="16"/>
  <c r="Z53" i="16"/>
  <c r="Z56" i="31"/>
  <c r="X59" i="31"/>
  <c r="Z59" i="31" s="1"/>
  <c r="Z53" i="15"/>
  <c r="X56" i="15"/>
  <c r="Z56" i="54"/>
  <c r="X59" i="54"/>
  <c r="Z59" i="54" s="1"/>
  <c r="X59" i="40"/>
  <c r="Z59" i="40" s="1"/>
  <c r="Z56" i="40"/>
  <c r="X56" i="14"/>
  <c r="Z53" i="14"/>
  <c r="X59" i="6"/>
  <c r="Z59" i="6" s="1"/>
  <c r="Z56" i="6"/>
  <c r="Z56" i="2" l="1"/>
  <c r="X59" i="2"/>
  <c r="Z59" i="2" s="1"/>
  <c r="X59" i="51"/>
  <c r="Z59" i="51" s="1"/>
  <c r="Z56" i="51"/>
  <c r="Z56" i="28"/>
  <c r="X59" i="28"/>
  <c r="Z59" i="28" s="1"/>
  <c r="Z56" i="36"/>
  <c r="X59" i="36"/>
  <c r="Z59" i="36" s="1"/>
  <c r="X59" i="39"/>
  <c r="Z59" i="39" s="1"/>
  <c r="Z56" i="39"/>
  <c r="Z56" i="4"/>
  <c r="X59" i="4"/>
  <c r="Z59" i="4" s="1"/>
  <c r="X59" i="38"/>
  <c r="Z59" i="38" s="1"/>
  <c r="Z56" i="38"/>
  <c r="Z56" i="3"/>
  <c r="X59" i="3"/>
  <c r="Z59" i="3" s="1"/>
  <c r="X59" i="33"/>
  <c r="Z59" i="33" s="1"/>
  <c r="Z56" i="33"/>
  <c r="X59" i="25"/>
  <c r="Z59" i="25" s="1"/>
  <c r="Z56" i="25"/>
  <c r="X59" i="21"/>
  <c r="Z59" i="21" s="1"/>
  <c r="Z56" i="21"/>
  <c r="X59" i="45"/>
  <c r="Z59" i="45" s="1"/>
  <c r="Z56" i="45"/>
  <c r="Z56" i="44"/>
  <c r="X59" i="44"/>
  <c r="Z59" i="44" s="1"/>
  <c r="X59" i="24"/>
  <c r="Z59" i="24" s="1"/>
  <c r="Z56" i="24"/>
  <c r="X59" i="15"/>
  <c r="Z59" i="15" s="1"/>
  <c r="Z56" i="15"/>
  <c r="X59" i="14"/>
  <c r="Z59" i="14" s="1"/>
  <c r="Z56" i="14"/>
  <c r="X59" i="23"/>
  <c r="Z59" i="23" s="1"/>
  <c r="Z56" i="23"/>
  <c r="X59" i="34"/>
  <c r="Z59" i="34" s="1"/>
  <c r="Z56" i="34"/>
  <c r="X59" i="16"/>
  <c r="Z59" i="16" s="1"/>
  <c r="Z56" i="16"/>
  <c r="Z56" i="7"/>
  <c r="X59" i="7"/>
  <c r="Z59" i="7" s="1"/>
  <c r="X59" i="46"/>
  <c r="Z59" i="46" s="1"/>
  <c r="Z56" i="46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<sst xmlns="http://schemas.openxmlformats.org/spreadsheetml/2006/main" count="7975" uniqueCount="140">
  <si>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</si>
  <si>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</si>
  <si>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</si>
  <si>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</si>
  <si>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</si>
  <si>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</si>
  <si>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</si>
  <si>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</si>
  <si>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</si>
  <si>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</si>
  <si>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</si>
  <si>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</si>
  <si>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</si>
  <si>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</si>
  <si>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</si>
  <si>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</si>
  <si>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</si>
  <si>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</si>
  <si>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</si>
  <si>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</si>
  <si>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</si>
  <si>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</si>
  <si>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</si>
  <si>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</si>
  <si>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</si>
  <si>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</si>
  <si>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</si>
  <si>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</si>
  <si>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</si>
  <si>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</si>
  <si>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</si>
  <si>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</si>
  <si>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</si>
  <si>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</si>
  <si>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</si>
  <si>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</si>
  <si>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</si>
  <si>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</si>
  <si>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</si>
  <si>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</si>
  <si>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</si>
  <si>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</si>
  <si>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</si>
  <si>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</si>
  <si>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</si>
  <si>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</si>
  <si>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</si>
  <si>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</si>
  <si>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</si>
  <si>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</si>
  <si>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</si>
  <si>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</si>
  <si>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</si>
  <si>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</si>
  <si>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</si>
  <si>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</si>
  <si>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</si>
  <si>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</si>
  <si>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</si>
  <si>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</si>
  <si>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</si>
  <si>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</si>
  <si>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</si>
  <si>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</si>
  <si>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</si>
  <si>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</si>
  <si>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</si>
  <si>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</si>
  <si>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</si>
  <si>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</si>
  <si>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</si>
  <si>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</si>
  <si>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</si>
  <si>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</si>
  <si>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</si>
  <si>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</si>
  <si>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</si>
  <si>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</si>
  <si>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</si>
  <si>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</si>
  <si>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</si>
  <si>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</si>
  <si>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</si>
  <si>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</si>
  <si>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</si>
  <si>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Water management                                   ) for 2nd Quarter ended 31 December 2023 (Figures Finalised as at 2024/01/26)</t>
  </si>
  <si>
    <t>Kwazulu-Natal: Umzumbe (KZN213) - Table C4 Quarterly Budgeted Financial Performance ( Water management                                   ) for 2nd Quarter ended 31 December 2023 (Figures Finalised as at 2024/01/26)</t>
  </si>
  <si>
    <t>Kwazulu-Natal: uMuziwabantu (KZN214) - Table C4 Quarterly Budgeted Financial Performance ( Water management                                   ) for 2nd Quarter ended 31 December 2023 (Figures Finalised as at 2024/01/26)</t>
  </si>
  <si>
    <t>Kwazulu-Natal: Ray Nkonyeni (KZN216) - Table C4 Quarterly Budgeted Financial Performance ( Water management                                   ) for 2nd Quarter ended 31 December 2023 (Figures Finalised as at 2024/01/26)</t>
  </si>
  <si>
    <t>Kwazulu-Natal: Ugu (DC21) - Table C4 Quarterly Budgeted Financial Performance ( Water management                                   ) for 2nd Quarter ended 31 December 2023 (Figures Finalised as at 2024/01/26)</t>
  </si>
  <si>
    <t>Kwazulu-Natal: uMshwathi (KZN221) - Table C4 Quarterly Budgeted Financial Performance ( Water management                                   ) for 2nd Quarter ended 31 December 2023 (Figures Finalised as at 2024/01/26)</t>
  </si>
  <si>
    <t>Kwazulu-Natal: uMngeni (KZN222) - Table C4 Quarterly Budgeted Financial Performance ( Water management                                   ) for 2nd Quarter ended 31 December 2023 (Figures Finalised as at 2024/01/26)</t>
  </si>
  <si>
    <t>Kwazulu-Natal: Mpofana (KZN223) - Table C4 Quarterly Budgeted Financial Performance ( Water management                                   ) for 2nd Quarter ended 31 December 2023 (Figures Finalised as at 2024/01/26)</t>
  </si>
  <si>
    <t>Kwazulu-Natal: Impendle (KZN224) - Table C4 Quarterly Budgeted Financial Performance ( Water management                                   ) for 2nd Quarter ended 31 December 2023 (Figures Finalised as at 2024/01/26)</t>
  </si>
  <si>
    <t>Kwazulu-Natal: Msunduzi (KZN225) - Table C4 Quarterly Budgeted Financial Performance ( Water management                                   ) for 2nd Quarter ended 31 December 2023 (Figures Finalised as at 2024/01/26)</t>
  </si>
  <si>
    <t>Kwazulu-Natal: Mkhambathini (KZN226) - Table C4 Quarterly Budgeted Financial Performance ( Water management                                   ) for 2nd Quarter ended 31 December 2023 (Figures Finalised as at 2024/01/26)</t>
  </si>
  <si>
    <t>Kwazulu-Natal: Richmond (KZN227) - Table C4 Quarterly Budgeted Financial Performance ( Water management                                   ) for 2nd Quarter ended 31 December 2023 (Figures Finalised as at 2024/01/26)</t>
  </si>
  <si>
    <t>Kwazulu-Natal: uMgungundlovu (DC22) - Table C4 Quarterly Budgeted Financial Performance ( Water management                                   ) for 2nd Quarter ended 31 December 2023 (Figures Finalised as at 2024/01/26)</t>
  </si>
  <si>
    <t>Kwazulu-Natal: Okhahlamba (KZN235) - Table C4 Quarterly Budgeted Financial Performance ( Water management                                   ) for 2nd Quarter ended 31 December 2023 (Figures Finalised as at 2024/01/26)</t>
  </si>
  <si>
    <t>Kwazulu-Natal: Inkosi Langalibalele (KZN237) - Table C4 Quarterly Budgeted Financial Performance ( Water management                                   ) for 2nd Quarter ended 31 December 2023 (Figures Finalised as at 2024/01/26)</t>
  </si>
  <si>
    <t>Kwazulu-Natal: Alfred Duma (KZN238) - Table C4 Quarterly Budgeted Financial Performance ( Water management                                   ) for 2nd Quarter ended 31 December 2023 (Figures Finalised as at 2024/01/26)</t>
  </si>
  <si>
    <t>Kwazulu-Natal: Uthukela (DC23) - Table C4 Quarterly Budgeted Financial Performance ( Water management                                   ) for 2nd Quarter ended 31 December 2023 (Figures Finalised as at 2024/01/26)</t>
  </si>
  <si>
    <t>Kwazulu-Natal: Endumeni (KZN241) - Table C4 Quarterly Budgeted Financial Performance ( Water management                                   ) for 2nd Quarter ended 31 December 2023 (Figures Finalised as at 2024/01/26)</t>
  </si>
  <si>
    <t>Kwazulu-Natal: Nquthu (KZN242) - Table C4 Quarterly Budgeted Financial Performance ( Water management                                   ) for 2nd Quarter ended 31 December 2023 (Figures Finalised as at 2024/01/26)</t>
  </si>
  <si>
    <t>Kwazulu-Natal: Msinga (KZN244) - Table C4 Quarterly Budgeted Financial Performance ( Water management                                   ) for 2nd Quarter ended 31 December 2023 (Figures Finalised as at 2024/01/26)</t>
  </si>
  <si>
    <t>Kwazulu-Natal: Umvoti (KZN245) - Table C4 Quarterly Budgeted Financial Performance ( Water management                                   ) for 2nd Quarter ended 31 December 2023 (Figures Finalised as at 2024/01/26)</t>
  </si>
  <si>
    <t>Kwazulu-Natal: Umzinyathi (DC24) - Table C4 Quarterly Budgeted Financial Performance ( Water management                                   ) for 2nd Quarter ended 31 December 2023 (Figures Finalised as at 2024/01/26)</t>
  </si>
  <si>
    <t>Kwazulu-Natal: Newcastle (KZN252) - Table C4 Quarterly Budgeted Financial Performance ( Water management                                   ) for 2nd Quarter ended 31 December 2023 (Figures Finalised as at 2024/01/26)</t>
  </si>
  <si>
    <t>Kwazulu-Natal: Emadlangeni (KZN253) - Table C4 Quarterly Budgeted Financial Performance ( Water management                                   ) for 2nd Quarter ended 31 December 2023 (Figures Finalised as at 2024/01/26)</t>
  </si>
  <si>
    <t>Kwazulu-Natal: Dannhauser (KZN254) - Table C4 Quarterly Budgeted Financial Performance ( Water management                                   ) for 2nd Quarter ended 31 December 2023 (Figures Finalised as at 2024/01/26)</t>
  </si>
  <si>
    <t>Kwazulu-Natal: Amajuba (DC25) - Table C4 Quarterly Budgeted Financial Performance ( Water management                                   ) for 2nd Quarter ended 31 December 2023 (Figures Finalised as at 2024/01/26)</t>
  </si>
  <si>
    <t>Kwazulu-Natal: eDumbe (KZN261) - Table C4 Quarterly Budgeted Financial Performance ( Water management                                   ) for 2nd Quarter ended 31 December 2023 (Figures Finalised as at 2024/01/26)</t>
  </si>
  <si>
    <t>Kwazulu-Natal: uPhongolo (KZN262) - Table C4 Quarterly Budgeted Financial Performance ( Water management                                   ) for 2nd Quarter ended 31 December 2023 (Figures Finalised as at 2024/01/26)</t>
  </si>
  <si>
    <t>Kwazulu-Natal: Abaqulusi (KZN263) - Table C4 Quarterly Budgeted Financial Performance ( Water management                                   ) for 2nd Quarter ended 31 December 2023 (Figures Finalised as at 2024/01/26)</t>
  </si>
  <si>
    <t>Kwazulu-Natal: Nongoma (KZN265) - Table C4 Quarterly Budgeted Financial Performance ( Water management                                   ) for 2nd Quarter ended 31 December 2023 (Figures Finalised as at 2024/01/26)</t>
  </si>
  <si>
    <t>Kwazulu-Natal: Ulundi (KZN266) - Table C4 Quarterly Budgeted Financial Performance ( Water management                                   ) for 2nd Quarter ended 31 December 2023 (Figures Finalised as at 2024/01/26)</t>
  </si>
  <si>
    <t>Kwazulu-Natal: Zululand (DC26) - Table C4 Quarterly Budgeted Financial Performance ( Water management                                   ) for 2nd Quarter ended 31 December 2023 (Figures Finalised as at 2024/01/26)</t>
  </si>
  <si>
    <t>Kwazulu-Natal: Umhlabuyalingana (KZN271) - Table C4 Quarterly Budgeted Financial Performance ( Water management                                   ) for 2nd Quarter ended 31 December 2023 (Figures Finalised as at 2024/01/26)</t>
  </si>
  <si>
    <t>Kwazulu-Natal: Jozini (KZN272) - Table C4 Quarterly Budgeted Financial Performance ( Water management                                   ) for 2nd Quarter ended 31 December 2023 (Figures Finalised as at 2024/01/26)</t>
  </si>
  <si>
    <t>Kwazulu-Natal: Mtubatuba (KZN275) - Table C4 Quarterly Budgeted Financial Performance ( Water management                                   ) for 2nd Quarter ended 31 December 2023 (Figures Finalised as at 2024/01/26)</t>
  </si>
  <si>
    <t>Kwazulu-Natal: Hlabisa Big Five (KZN276) - Table C4 Quarterly Budgeted Financial Performance ( Water management                                   ) for 2nd Quarter ended 31 December 2023 (Figures Finalised as at 2024/01/26)</t>
  </si>
  <si>
    <t>Kwazulu-Natal: Umkhanyakude (DC27) - Table C4 Quarterly Budgeted Financial Performance ( Water management                                   ) for 2nd Quarter ended 31 December 2023 (Figures Finalised as at 2024/01/26)</t>
  </si>
  <si>
    <t>Kwazulu-Natal: Mfolozi (KZN281) - Table C4 Quarterly Budgeted Financial Performance ( Water management                                   ) for 2nd Quarter ended 31 December 2023 (Figures Finalised as at 2024/01/26)</t>
  </si>
  <si>
    <t>Kwazulu-Natal: uMhlathuze (KZN282) - Table C4 Quarterly Budgeted Financial Performance ( Water management                                   ) for 2nd Quarter ended 31 December 2023 (Figures Finalised as at 2024/01/26)</t>
  </si>
  <si>
    <t>Kwazulu-Natal: uMlalazi (KZN284) - Table C4 Quarterly Budgeted Financial Performance ( Water management                                   ) for 2nd Quarter ended 31 December 2023 (Figures Finalised as at 2024/01/26)</t>
  </si>
  <si>
    <t>Kwazulu-Natal: Mthonjaneni (KZN285) - Table C4 Quarterly Budgeted Financial Performance ( Water management                                   ) for 2nd Quarter ended 31 December 2023 (Figures Finalised as at 2024/01/26)</t>
  </si>
  <si>
    <t>Kwazulu-Natal: Nkandla (KZN286) - Table C4 Quarterly Budgeted Financial Performance ( Water management                                   ) for 2nd Quarter ended 31 December 2023 (Figures Finalised as at 2024/01/26)</t>
  </si>
  <si>
    <t>Kwazulu-Natal: King Cetshwayo (DC28) - Table C4 Quarterly Budgeted Financial Performance ( Water management                                   ) for 2nd Quarter ended 31 December 2023 (Figures Finalised as at 2024/01/26)</t>
  </si>
  <si>
    <t>Kwazulu-Natal: Mandeni (KZN291) - Table C4 Quarterly Budgeted Financial Performance ( Water management                                   ) for 2nd Quarter ended 31 December 2023 (Figures Finalised as at 2024/01/26)</t>
  </si>
  <si>
    <t>Kwazulu-Natal: KwaDukuza (KZN292) - Table C4 Quarterly Budgeted Financial Performance ( Water management                                   ) for 2nd Quarter ended 31 December 2023 (Figures Finalised as at 2024/01/26)</t>
  </si>
  <si>
    <t>Kwazulu-Natal: Ndwedwe (KZN293) - Table C4 Quarterly Budgeted Financial Performance ( Water management                                   ) for 2nd Quarter ended 31 December 2023 (Figures Finalised as at 2024/01/26)</t>
  </si>
  <si>
    <t>Kwazulu-Natal: Maphumulo (KZN294) - Table C4 Quarterly Budgeted Financial Performance ( Water management                                   ) for 2nd Quarter ended 31 December 2023 (Figures Finalised as at 2024/01/26)</t>
  </si>
  <si>
    <t>Kwazulu-Natal: iLembe (DC29) - Table C4 Quarterly Budgeted Financial Performance ( Water management                                   ) for 2nd Quarter ended 31 December 2023 (Figures Finalised as at 2024/01/26)</t>
  </si>
  <si>
    <t>Kwazulu-Natal: Greater Kokstad (KZN433) - Table C4 Quarterly Budgeted Financial Performance ( Water management                                   ) for 2nd Quarter ended 31 December 2023 (Figures Finalised as at 2024/01/26)</t>
  </si>
  <si>
    <t>Kwazulu-Natal: Ubuhlebezwe (KZN434) - Table C4 Quarterly Budgeted Financial Performance ( Water management                                   ) for 2nd Quarter ended 31 December 2023 (Figures Finalised as at 2024/01/26)</t>
  </si>
  <si>
    <t>Kwazulu-Natal: Umzimkhulu (KZN435) - Table C4 Quarterly Budgeted Financial Performance ( Water management                                   ) for 2nd Quarter ended 31 December 2023 (Figures Finalised as at 2024/01/26)</t>
  </si>
  <si>
    <t>Kwazulu-Natal: Dr Nkosazana Dlamini Zuma (KZN436) - Table C4 Quarterly Budgeted Financial Performance ( Water management                                   ) for 2nd Quarter ended 31 December 2023 (Figures Finalised as at 2024/01/26)</t>
  </si>
  <si>
    <t>Kwazulu-Natal: Harry Gwala (DC43)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</si>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</sst>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8716121160</v>
      </c>
      <c r="D7" s="20"/>
      <c r="E7" s="21">
        <v>11499694951</v>
      </c>
      <c r="F7" s="22">
        <v>11495724551</v>
      </c>
      <c r="G7" s="22">
        <v>795376565</v>
      </c>
      <c r="H7" s="22">
        <v>473682871</v>
      </c>
      <c r="I7" s="22">
        <v>949803389</v>
      </c>
      <c r="J7" s="22">
        <v>2218862825</v>
      </c>
      <c r="K7" s="22">
        <v>1668702937</v>
      </c>
      <c r="L7" s="22">
        <v>-43634220</v>
      </c>
      <c r="M7" s="22">
        <v>1022700436</v>
      </c>
      <c r="N7" s="22">
        <v>2647769153</v>
      </c>
      <c r="O7" s="22"/>
      <c r="P7" s="22"/>
      <c r="Q7" s="22"/>
      <c r="R7" s="22"/>
      <c r="S7" s="22"/>
      <c r="T7" s="22"/>
      <c r="U7" s="22"/>
      <c r="V7" s="22"/>
      <c r="W7" s="22">
        <v>4866631978</v>
      </c>
      <c r="X7" s="22">
        <v>5729727058</v>
      </c>
      <c r="Y7" s="22">
        <v>-863095080</v>
      </c>
      <c r="Z7" s="23">
        <v>-15.063458891901723</v>
      </c>
      <c r="AA7" s="20">
        <v>11495724551</v>
      </c>
    </row>
    <row r="8" spans="1:27" ht="13.5" x14ac:dyDescent="0.25">
      <c r="A8" s="19" t="s">
        <v>36</v>
      </c>
      <c r="B8" s="15" t="s">
        <v>32</v>
      </c>
      <c r="C8" s="20">
        <v>202535615</v>
      </c>
      <c r="D8" s="20"/>
      <c r="E8" s="21">
        <v>21833888</v>
      </c>
      <c r="F8" s="22">
        <v>21833888</v>
      </c>
      <c r="G8" s="22">
        <v>1861330</v>
      </c>
      <c r="H8" s="22">
        <v>1791403</v>
      </c>
      <c r="I8" s="22">
        <v>1744802</v>
      </c>
      <c r="J8" s="22">
        <v>5397535</v>
      </c>
      <c r="K8" s="22">
        <v>1824611</v>
      </c>
      <c r="L8" s="22">
        <v>1801366</v>
      </c>
      <c r="M8" s="22">
        <v>1645666</v>
      </c>
      <c r="N8" s="22">
        <v>5271643</v>
      </c>
      <c r="O8" s="22"/>
      <c r="P8" s="22"/>
      <c r="Q8" s="22"/>
      <c r="R8" s="22"/>
      <c r="S8" s="22"/>
      <c r="T8" s="22"/>
      <c r="U8" s="22"/>
      <c r="V8" s="22"/>
      <c r="W8" s="22">
        <v>10669178</v>
      </c>
      <c r="X8" s="22">
        <v>10916940</v>
      </c>
      <c r="Y8" s="22">
        <v>-247762</v>
      </c>
      <c r="Z8" s="23">
        <v>-2.2695187479275325</v>
      </c>
      <c r="AA8" s="20">
        <v>21833888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13251415</v>
      </c>
      <c r="D10" s="20"/>
      <c r="E10" s="21">
        <v>146315645</v>
      </c>
      <c r="F10" s="22">
        <v>146315645</v>
      </c>
      <c r="G10" s="22">
        <v>5002825</v>
      </c>
      <c r="H10" s="22">
        <v>35317</v>
      </c>
      <c r="I10" s="22">
        <v>-3349031</v>
      </c>
      <c r="J10" s="22">
        <v>1689111</v>
      </c>
      <c r="K10" s="22">
        <v>38616</v>
      </c>
      <c r="L10" s="22">
        <v>12603785</v>
      </c>
      <c r="M10" s="22">
        <v>28518220</v>
      </c>
      <c r="N10" s="22">
        <v>41160621</v>
      </c>
      <c r="O10" s="22"/>
      <c r="P10" s="22"/>
      <c r="Q10" s="22"/>
      <c r="R10" s="22"/>
      <c r="S10" s="22"/>
      <c r="T10" s="22"/>
      <c r="U10" s="22"/>
      <c r="V10" s="22"/>
      <c r="W10" s="22">
        <v>42849732</v>
      </c>
      <c r="X10" s="22">
        <v>73157646</v>
      </c>
      <c r="Y10" s="22">
        <v>-30307914</v>
      </c>
      <c r="Z10" s="23">
        <v>-41.428224740856209</v>
      </c>
      <c r="AA10" s="20">
        <v>146315645</v>
      </c>
    </row>
    <row r="11" spans="1:27" ht="13.5" x14ac:dyDescent="0.25">
      <c r="A11" s="19" t="s">
        <v>39</v>
      </c>
      <c r="B11" s="15" t="s">
        <v>32</v>
      </c>
      <c r="C11" s="20">
        <v>2135600</v>
      </c>
      <c r="D11" s="20"/>
      <c r="E11" s="21">
        <v>2238101</v>
      </c>
      <c r="F11" s="22">
        <v>2238101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1119048</v>
      </c>
      <c r="Y11" s="22">
        <v>-1119048</v>
      </c>
      <c r="Z11" s="23">
        <v>-100</v>
      </c>
      <c r="AA11" s="20">
        <v>2238101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875592358</v>
      </c>
      <c r="D13" s="20"/>
      <c r="E13" s="21">
        <v>526343270</v>
      </c>
      <c r="F13" s="22">
        <v>526343270</v>
      </c>
      <c r="G13" s="22">
        <v>91513320</v>
      </c>
      <c r="H13" s="22">
        <v>81540604</v>
      </c>
      <c r="I13" s="22">
        <v>103675027</v>
      </c>
      <c r="J13" s="22">
        <v>276728951</v>
      </c>
      <c r="K13" s="22">
        <v>102180808</v>
      </c>
      <c r="L13" s="22">
        <v>101951591</v>
      </c>
      <c r="M13" s="22">
        <v>104023728</v>
      </c>
      <c r="N13" s="22">
        <v>308156127</v>
      </c>
      <c r="O13" s="22"/>
      <c r="P13" s="22"/>
      <c r="Q13" s="22"/>
      <c r="R13" s="22"/>
      <c r="S13" s="22"/>
      <c r="T13" s="22"/>
      <c r="U13" s="22"/>
      <c r="V13" s="22"/>
      <c r="W13" s="22">
        <v>584885078</v>
      </c>
      <c r="X13" s="22">
        <v>263171616</v>
      </c>
      <c r="Y13" s="22">
        <v>321713462</v>
      </c>
      <c r="Z13" s="23">
        <v>122.24474162137606</v>
      </c>
      <c r="AA13" s="20">
        <v>526343270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>
        <v>11605294</v>
      </c>
      <c r="F14" s="22">
        <v>11605294</v>
      </c>
      <c r="G14" s="22">
        <v>27378</v>
      </c>
      <c r="H14" s="22">
        <v>224368</v>
      </c>
      <c r="I14" s="22">
        <v>138237</v>
      </c>
      <c r="J14" s="22">
        <v>389983</v>
      </c>
      <c r="K14" s="22">
        <v>151677</v>
      </c>
      <c r="L14" s="22">
        <v>141117</v>
      </c>
      <c r="M14" s="22">
        <v>-682778</v>
      </c>
      <c r="N14" s="22">
        <v>-389984</v>
      </c>
      <c r="O14" s="22"/>
      <c r="P14" s="22"/>
      <c r="Q14" s="22"/>
      <c r="R14" s="22"/>
      <c r="S14" s="22"/>
      <c r="T14" s="22"/>
      <c r="U14" s="22"/>
      <c r="V14" s="22"/>
      <c r="W14" s="22">
        <v>-1</v>
      </c>
      <c r="X14" s="22">
        <v>5802648</v>
      </c>
      <c r="Y14" s="22">
        <v>-5802649</v>
      </c>
      <c r="Z14" s="23">
        <v>-100.00001723351133</v>
      </c>
      <c r="AA14" s="20">
        <v>11605294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19686082</v>
      </c>
      <c r="D17" s="20"/>
      <c r="E17" s="21">
        <v>18528102</v>
      </c>
      <c r="F17" s="22">
        <v>18528102</v>
      </c>
      <c r="G17" s="22">
        <v>2022957</v>
      </c>
      <c r="H17" s="22">
        <v>1449180</v>
      </c>
      <c r="I17" s="22">
        <v>1194808</v>
      </c>
      <c r="J17" s="22">
        <v>4666945</v>
      </c>
      <c r="K17" s="22">
        <v>1221751</v>
      </c>
      <c r="L17" s="22">
        <v>1302174</v>
      </c>
      <c r="M17" s="22">
        <v>1264248</v>
      </c>
      <c r="N17" s="22">
        <v>3788173</v>
      </c>
      <c r="O17" s="22"/>
      <c r="P17" s="22"/>
      <c r="Q17" s="22"/>
      <c r="R17" s="22"/>
      <c r="S17" s="22"/>
      <c r="T17" s="22"/>
      <c r="U17" s="22"/>
      <c r="V17" s="22"/>
      <c r="W17" s="22">
        <v>8455118</v>
      </c>
      <c r="X17" s="22">
        <v>9487875</v>
      </c>
      <c r="Y17" s="22">
        <v>-1032757</v>
      </c>
      <c r="Z17" s="23">
        <v>-10.885019037455699</v>
      </c>
      <c r="AA17" s="20">
        <v>18528102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35981019</v>
      </c>
      <c r="D19" s="20"/>
      <c r="E19" s="21">
        <v>30641729</v>
      </c>
      <c r="F19" s="22">
        <v>30641829</v>
      </c>
      <c r="G19" s="22">
        <v>475505</v>
      </c>
      <c r="H19" s="22">
        <v>2001822</v>
      </c>
      <c r="I19" s="22">
        <v>987152</v>
      </c>
      <c r="J19" s="22">
        <v>3464479</v>
      </c>
      <c r="K19" s="22">
        <v>4574099</v>
      </c>
      <c r="L19" s="22">
        <v>233697</v>
      </c>
      <c r="M19" s="22">
        <v>576047</v>
      </c>
      <c r="N19" s="22">
        <v>5383843</v>
      </c>
      <c r="O19" s="22"/>
      <c r="P19" s="22"/>
      <c r="Q19" s="22"/>
      <c r="R19" s="22"/>
      <c r="S19" s="22"/>
      <c r="T19" s="22"/>
      <c r="U19" s="22"/>
      <c r="V19" s="22"/>
      <c r="W19" s="22">
        <v>8848322</v>
      </c>
      <c r="X19" s="22">
        <v>15162741</v>
      </c>
      <c r="Y19" s="22">
        <v>-6314419</v>
      </c>
      <c r="Z19" s="23">
        <v>-41.644310880202994</v>
      </c>
      <c r="AA19" s="20">
        <v>30641829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198151804</v>
      </c>
      <c r="D22" s="20"/>
      <c r="E22" s="21">
        <v>221152320</v>
      </c>
      <c r="F22" s="22">
        <v>219652320</v>
      </c>
      <c r="G22" s="22"/>
      <c r="H22" s="22">
        <v>281066</v>
      </c>
      <c r="I22" s="22"/>
      <c r="J22" s="22">
        <v>281066</v>
      </c>
      <c r="K22" s="22">
        <v>549589</v>
      </c>
      <c r="L22" s="22">
        <v>83403435</v>
      </c>
      <c r="M22" s="22"/>
      <c r="N22" s="22">
        <v>83953024</v>
      </c>
      <c r="O22" s="22"/>
      <c r="P22" s="22"/>
      <c r="Q22" s="22"/>
      <c r="R22" s="22"/>
      <c r="S22" s="22"/>
      <c r="T22" s="22"/>
      <c r="U22" s="22"/>
      <c r="V22" s="22"/>
      <c r="W22" s="22">
        <v>84234090</v>
      </c>
      <c r="X22" s="22">
        <v>108640815</v>
      </c>
      <c r="Y22" s="22">
        <v>-24406725</v>
      </c>
      <c r="Z22" s="23">
        <v>-22.465520900225204</v>
      </c>
      <c r="AA22" s="20">
        <v>219652320</v>
      </c>
    </row>
    <row r="23" spans="1:27" ht="13.5" x14ac:dyDescent="0.25">
      <c r="A23" s="19" t="s">
        <v>51</v>
      </c>
      <c r="B23" s="15" t="s">
        <v>32</v>
      </c>
      <c r="C23" s="20">
        <v>15040459</v>
      </c>
      <c r="D23" s="20"/>
      <c r="E23" s="21">
        <v>1508188</v>
      </c>
      <c r="F23" s="22">
        <v>1508188</v>
      </c>
      <c r="G23" s="22">
        <v>-6474</v>
      </c>
      <c r="H23" s="22">
        <v>39513</v>
      </c>
      <c r="I23" s="22">
        <v>210068</v>
      </c>
      <c r="J23" s="22">
        <v>243107</v>
      </c>
      <c r="K23" s="22">
        <v>258152</v>
      </c>
      <c r="L23" s="22">
        <v>161274</v>
      </c>
      <c r="M23" s="22">
        <v>176285</v>
      </c>
      <c r="N23" s="22">
        <v>595711</v>
      </c>
      <c r="O23" s="22"/>
      <c r="P23" s="22"/>
      <c r="Q23" s="22"/>
      <c r="R23" s="22"/>
      <c r="S23" s="22"/>
      <c r="T23" s="22"/>
      <c r="U23" s="22"/>
      <c r="V23" s="22"/>
      <c r="W23" s="22">
        <v>838818</v>
      </c>
      <c r="X23" s="22">
        <v>854106</v>
      </c>
      <c r="Y23" s="22">
        <v>-15288</v>
      </c>
      <c r="Z23" s="23">
        <v>-1.7899417636686781</v>
      </c>
      <c r="AA23" s="20">
        <v>1508188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2190618553</v>
      </c>
      <c r="D25" s="20"/>
      <c r="E25" s="21">
        <v>2524162264</v>
      </c>
      <c r="F25" s="22">
        <v>2542620306</v>
      </c>
      <c r="G25" s="22">
        <v>471269399</v>
      </c>
      <c r="H25" s="22">
        <v>533763956</v>
      </c>
      <c r="I25" s="22">
        <v>7744097</v>
      </c>
      <c r="J25" s="22">
        <v>1012777452</v>
      </c>
      <c r="K25" s="22">
        <v>8441013</v>
      </c>
      <c r="L25" s="22">
        <v>12482214</v>
      </c>
      <c r="M25" s="22">
        <v>259931429</v>
      </c>
      <c r="N25" s="22">
        <v>280854656</v>
      </c>
      <c r="O25" s="22"/>
      <c r="P25" s="22"/>
      <c r="Q25" s="22"/>
      <c r="R25" s="22"/>
      <c r="S25" s="22"/>
      <c r="T25" s="22"/>
      <c r="U25" s="22"/>
      <c r="V25" s="22"/>
      <c r="W25" s="22">
        <v>1293632108</v>
      </c>
      <c r="X25" s="22">
        <v>722930218</v>
      </c>
      <c r="Y25" s="22">
        <v>570701890</v>
      </c>
      <c r="Z25" s="23">
        <v>78.942873847334454</v>
      </c>
      <c r="AA25" s="20">
        <v>2542620306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>
        <v>1717655</v>
      </c>
      <c r="L29" s="22"/>
      <c r="M29" s="22"/>
      <c r="N29" s="22">
        <v>1717655</v>
      </c>
      <c r="O29" s="22"/>
      <c r="P29" s="22"/>
      <c r="Q29" s="22"/>
      <c r="R29" s="22"/>
      <c r="S29" s="22"/>
      <c r="T29" s="22"/>
      <c r="U29" s="22"/>
      <c r="V29" s="22"/>
      <c r="W29" s="22">
        <v>1717655</v>
      </c>
      <c r="X29" s="22"/>
      <c r="Y29" s="22">
        <v>1717655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583541024</v>
      </c>
      <c r="D30" s="20"/>
      <c r="E30" s="21">
        <v>590942195</v>
      </c>
      <c r="F30" s="22">
        <v>590942195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>
        <v>49255415</v>
      </c>
      <c r="L30" s="22">
        <v>74971519</v>
      </c>
      <c r="M30" s="22">
        <v>25603417</v>
      </c>
      <c r="N30" s="22">
        <v>149830351</v>
      </c>
      <c r="O30" s="22"/>
      <c r="P30" s="22"/>
      <c r="Q30" s="22"/>
      <c r="R30" s="22"/>
      <c r="S30" s="22"/>
      <c r="T30" s="22"/>
      <c r="U30" s="22"/>
      <c r="V30" s="22"/>
      <c r="W30" s="22">
        <v>302264963</v>
      </c>
      <c r="X30" s="22">
        <v>330945591</v>
      </c>
      <c r="Y30" s="22">
        <v>-28680628</v>
      </c>
      <c r="Z30" s="23">
        <v>-8.6662668365930884</v>
      </c>
      <c r="AA30" s="20">
        <v>590942195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12852658552</v>
      </c>
      <c r="D32" s="29">
        <f t="shared" ref="D32:Y32" si="0">SUM(D6:D31)</f>
        <v>0</v>
      </c>
      <c r="E32" s="30">
        <f t="shared" si="0"/>
        <v>15594965947</v>
      </c>
      <c r="F32" s="31">
        <f t="shared" si="0"/>
        <v>15607953689</v>
      </c>
      <c r="G32" s="31">
        <f t="shared" si="0"/>
        <v>1420098034</v>
      </c>
      <c r="H32" s="31">
        <f t="shared" si="0"/>
        <v>1154270302</v>
      </c>
      <c r="I32" s="31">
        <f t="shared" si="0"/>
        <v>1102567730</v>
      </c>
      <c r="J32" s="31">
        <f t="shared" si="0"/>
        <v>3676936066</v>
      </c>
      <c r="K32" s="31">
        <f t="shared" si="0"/>
        <v>1838916323</v>
      </c>
      <c r="L32" s="31">
        <f t="shared" si="0"/>
        <v>245417952</v>
      </c>
      <c r="M32" s="31">
        <f t="shared" si="0"/>
        <v>1443756698</v>
      </c>
      <c r="N32" s="31">
        <f t="shared" si="0"/>
        <v>3528090973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7205027039</v>
      </c>
      <c r="X32" s="31">
        <f t="shared" si="0"/>
        <v>7271916302</v>
      </c>
      <c r="Y32" s="31">
        <f t="shared" si="0"/>
        <v>-66889263</v>
      </c>
      <c r="Z32" s="32">
        <f>+IF(X32&lt;&gt;0,+(Y32/X32)*100,0)</f>
        <v>-0.91982993508332045</v>
      </c>
      <c r="AA32" s="29">
        <f>SUM(AA6:AA31)</f>
        <v>15607953689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1989565457</v>
      </c>
      <c r="D34" s="20"/>
      <c r="E34" s="21">
        <v>2585388443</v>
      </c>
      <c r="F34" s="22">
        <v>2586009143</v>
      </c>
      <c r="G34" s="22">
        <v>210562470</v>
      </c>
      <c r="H34" s="22">
        <v>186635429</v>
      </c>
      <c r="I34" s="22">
        <v>223592330</v>
      </c>
      <c r="J34" s="22">
        <v>620790229</v>
      </c>
      <c r="K34" s="22">
        <v>211194112</v>
      </c>
      <c r="L34" s="22">
        <v>275843778</v>
      </c>
      <c r="M34" s="22">
        <v>196001551</v>
      </c>
      <c r="N34" s="22">
        <v>683039441</v>
      </c>
      <c r="O34" s="22"/>
      <c r="P34" s="22"/>
      <c r="Q34" s="22"/>
      <c r="R34" s="22"/>
      <c r="S34" s="22"/>
      <c r="T34" s="22"/>
      <c r="U34" s="22"/>
      <c r="V34" s="22"/>
      <c r="W34" s="22">
        <v>1303829670</v>
      </c>
      <c r="X34" s="22">
        <v>1246674636</v>
      </c>
      <c r="Y34" s="22">
        <v>57155034</v>
      </c>
      <c r="Z34" s="23">
        <v>4.5845990886109602</v>
      </c>
      <c r="AA34" s="20">
        <v>2586009143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/>
      <c r="P35" s="22"/>
      <c r="Q35" s="22"/>
      <c r="R35" s="22"/>
      <c r="S35" s="22"/>
      <c r="T35" s="22"/>
      <c r="U35" s="22"/>
      <c r="V35" s="22"/>
      <c r="W35" s="22">
        <v>2494</v>
      </c>
      <c r="X35" s="22"/>
      <c r="Y35" s="22">
        <v>2494</v>
      </c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3955592472</v>
      </c>
      <c r="D37" s="20"/>
      <c r="E37" s="21">
        <v>5618431837</v>
      </c>
      <c r="F37" s="22">
        <v>5338539634</v>
      </c>
      <c r="G37" s="22">
        <v>239340479</v>
      </c>
      <c r="H37" s="22">
        <v>333623172</v>
      </c>
      <c r="I37" s="22">
        <v>265857189</v>
      </c>
      <c r="J37" s="22">
        <v>838820840</v>
      </c>
      <c r="K37" s="22">
        <v>300395627</v>
      </c>
      <c r="L37" s="22">
        <v>392820711</v>
      </c>
      <c r="M37" s="22">
        <v>514611556</v>
      </c>
      <c r="N37" s="22">
        <v>1207827894</v>
      </c>
      <c r="O37" s="22"/>
      <c r="P37" s="22"/>
      <c r="Q37" s="22"/>
      <c r="R37" s="22"/>
      <c r="S37" s="22"/>
      <c r="T37" s="22"/>
      <c r="U37" s="22"/>
      <c r="V37" s="22"/>
      <c r="W37" s="22">
        <v>2046648734</v>
      </c>
      <c r="X37" s="22">
        <v>2706535619</v>
      </c>
      <c r="Y37" s="22">
        <v>-659886885</v>
      </c>
      <c r="Z37" s="23">
        <v>-24.381237784848082</v>
      </c>
      <c r="AA37" s="20">
        <v>5338539634</v>
      </c>
    </row>
    <row r="38" spans="1:27" ht="13.5" x14ac:dyDescent="0.25">
      <c r="A38" s="19" t="s">
        <v>64</v>
      </c>
      <c r="B38" s="15" t="s">
        <v>32</v>
      </c>
      <c r="C38" s="20">
        <v>2813396264</v>
      </c>
      <c r="D38" s="20"/>
      <c r="E38" s="21">
        <v>1779883634</v>
      </c>
      <c r="F38" s="22">
        <v>1779617634</v>
      </c>
      <c r="G38" s="22">
        <v>107279291</v>
      </c>
      <c r="H38" s="22">
        <v>107287978</v>
      </c>
      <c r="I38" s="22">
        <v>107308453</v>
      </c>
      <c r="J38" s="22">
        <v>321875722</v>
      </c>
      <c r="K38" s="22">
        <v>107279291</v>
      </c>
      <c r="L38" s="22">
        <v>107279291</v>
      </c>
      <c r="M38" s="22">
        <v>107279291</v>
      </c>
      <c r="N38" s="22">
        <v>321837873</v>
      </c>
      <c r="O38" s="22"/>
      <c r="P38" s="22"/>
      <c r="Q38" s="22"/>
      <c r="R38" s="22"/>
      <c r="S38" s="22"/>
      <c r="T38" s="22"/>
      <c r="U38" s="22"/>
      <c r="V38" s="22"/>
      <c r="W38" s="22">
        <v>643713595</v>
      </c>
      <c r="X38" s="22">
        <v>1043100629</v>
      </c>
      <c r="Y38" s="22">
        <v>-399387034</v>
      </c>
      <c r="Z38" s="23">
        <v>-38.288447240501085</v>
      </c>
      <c r="AA38" s="20">
        <v>1779617634</v>
      </c>
    </row>
    <row r="39" spans="1:27" ht="13.5" x14ac:dyDescent="0.25">
      <c r="A39" s="19" t="s">
        <v>65</v>
      </c>
      <c r="B39" s="15" t="s">
        <v>32</v>
      </c>
      <c r="C39" s="20">
        <v>898512933</v>
      </c>
      <c r="D39" s="20"/>
      <c r="E39" s="21">
        <v>958887436</v>
      </c>
      <c r="F39" s="22">
        <v>958686436</v>
      </c>
      <c r="G39" s="22">
        <v>69698842</v>
      </c>
      <c r="H39" s="22">
        <v>85334680</v>
      </c>
      <c r="I39" s="22">
        <v>107858772</v>
      </c>
      <c r="J39" s="22">
        <v>262892294</v>
      </c>
      <c r="K39" s="22">
        <v>87411479</v>
      </c>
      <c r="L39" s="22">
        <v>38139259</v>
      </c>
      <c r="M39" s="22">
        <v>128155007</v>
      </c>
      <c r="N39" s="22">
        <v>253705745</v>
      </c>
      <c r="O39" s="22"/>
      <c r="P39" s="22"/>
      <c r="Q39" s="22"/>
      <c r="R39" s="22"/>
      <c r="S39" s="22"/>
      <c r="T39" s="22"/>
      <c r="U39" s="22"/>
      <c r="V39" s="22"/>
      <c r="W39" s="22">
        <v>516598039</v>
      </c>
      <c r="X39" s="22">
        <v>477779564</v>
      </c>
      <c r="Y39" s="22">
        <v>38818475</v>
      </c>
      <c r="Z39" s="23">
        <v>8.1247667177326157</v>
      </c>
      <c r="AA39" s="20">
        <v>958686436</v>
      </c>
    </row>
    <row r="40" spans="1:27" ht="13.5" x14ac:dyDescent="0.25">
      <c r="A40" s="19" t="s">
        <v>40</v>
      </c>
      <c r="B40" s="15" t="s">
        <v>32</v>
      </c>
      <c r="C40" s="20">
        <v>246444804</v>
      </c>
      <c r="D40" s="20"/>
      <c r="E40" s="21">
        <v>251091738</v>
      </c>
      <c r="F40" s="22">
        <v>255904838</v>
      </c>
      <c r="G40" s="22">
        <v>22649494</v>
      </c>
      <c r="H40" s="22">
        <v>25627231</v>
      </c>
      <c r="I40" s="22">
        <v>22554501</v>
      </c>
      <c r="J40" s="22">
        <v>70831226</v>
      </c>
      <c r="K40" s="22">
        <v>23094250</v>
      </c>
      <c r="L40" s="22">
        <v>-43317535</v>
      </c>
      <c r="M40" s="22">
        <v>95152327</v>
      </c>
      <c r="N40" s="22">
        <v>74929042</v>
      </c>
      <c r="O40" s="22"/>
      <c r="P40" s="22"/>
      <c r="Q40" s="22"/>
      <c r="R40" s="22"/>
      <c r="S40" s="22"/>
      <c r="T40" s="22"/>
      <c r="U40" s="22"/>
      <c r="V40" s="22"/>
      <c r="W40" s="22">
        <v>145760268</v>
      </c>
      <c r="X40" s="22">
        <v>131328090</v>
      </c>
      <c r="Y40" s="22">
        <v>14432178</v>
      </c>
      <c r="Z40" s="23">
        <v>10.989406759818102</v>
      </c>
      <c r="AA40" s="20">
        <v>255904838</v>
      </c>
    </row>
    <row r="41" spans="1:27" ht="13.5" x14ac:dyDescent="0.25">
      <c r="A41" s="19" t="s">
        <v>66</v>
      </c>
      <c r="B41" s="15" t="s">
        <v>32</v>
      </c>
      <c r="C41" s="20">
        <v>1705139393</v>
      </c>
      <c r="D41" s="20"/>
      <c r="E41" s="21">
        <v>1730648049</v>
      </c>
      <c r="F41" s="22">
        <v>1736080920</v>
      </c>
      <c r="G41" s="22">
        <v>57841589</v>
      </c>
      <c r="H41" s="22">
        <v>101209095</v>
      </c>
      <c r="I41" s="22">
        <v>135888511</v>
      </c>
      <c r="J41" s="22">
        <v>294939195</v>
      </c>
      <c r="K41" s="22">
        <v>118885690</v>
      </c>
      <c r="L41" s="22">
        <v>136909930</v>
      </c>
      <c r="M41" s="22">
        <v>158403317</v>
      </c>
      <c r="N41" s="22">
        <v>414198937</v>
      </c>
      <c r="O41" s="22"/>
      <c r="P41" s="22"/>
      <c r="Q41" s="22"/>
      <c r="R41" s="22"/>
      <c r="S41" s="22"/>
      <c r="T41" s="22"/>
      <c r="U41" s="22"/>
      <c r="V41" s="22"/>
      <c r="W41" s="22">
        <v>709138132</v>
      </c>
      <c r="X41" s="22">
        <v>932882635</v>
      </c>
      <c r="Y41" s="22">
        <v>-223744503</v>
      </c>
      <c r="Z41" s="23">
        <v>-23.984207080883223</v>
      </c>
      <c r="AA41" s="20">
        <v>1736080920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>
        <v>62714</v>
      </c>
      <c r="L42" s="22">
        <v>62714</v>
      </c>
      <c r="M42" s="22">
        <v>62714</v>
      </c>
      <c r="N42" s="22">
        <v>188142</v>
      </c>
      <c r="O42" s="22"/>
      <c r="P42" s="22"/>
      <c r="Q42" s="22"/>
      <c r="R42" s="22"/>
      <c r="S42" s="22"/>
      <c r="T42" s="22"/>
      <c r="U42" s="22"/>
      <c r="V42" s="22"/>
      <c r="W42" s="22">
        <v>376284</v>
      </c>
      <c r="X42" s="22"/>
      <c r="Y42" s="22">
        <v>376284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466603148</v>
      </c>
      <c r="D43" s="20"/>
      <c r="E43" s="21">
        <v>20938234</v>
      </c>
      <c r="F43" s="22">
        <v>20938234</v>
      </c>
      <c r="G43" s="22">
        <v>407845</v>
      </c>
      <c r="H43" s="22">
        <v>8470406</v>
      </c>
      <c r="I43" s="22">
        <v>578689</v>
      </c>
      <c r="J43" s="22">
        <v>9456940</v>
      </c>
      <c r="K43" s="22">
        <v>1337026</v>
      </c>
      <c r="L43" s="22">
        <v>1407310</v>
      </c>
      <c r="M43" s="22">
        <v>1977836</v>
      </c>
      <c r="N43" s="22">
        <v>4722172</v>
      </c>
      <c r="O43" s="22"/>
      <c r="P43" s="22"/>
      <c r="Q43" s="22"/>
      <c r="R43" s="22"/>
      <c r="S43" s="22"/>
      <c r="T43" s="22"/>
      <c r="U43" s="22"/>
      <c r="V43" s="22"/>
      <c r="W43" s="22">
        <v>14179112</v>
      </c>
      <c r="X43" s="22">
        <v>18247990</v>
      </c>
      <c r="Y43" s="22">
        <v>-4068878</v>
      </c>
      <c r="Z43" s="23">
        <v>-22.297677716833469</v>
      </c>
      <c r="AA43" s="20">
        <v>20938234</v>
      </c>
    </row>
    <row r="44" spans="1:27" ht="13.5" x14ac:dyDescent="0.25">
      <c r="A44" s="19" t="s">
        <v>69</v>
      </c>
      <c r="B44" s="15" t="s">
        <v>32</v>
      </c>
      <c r="C44" s="20">
        <v>813268854</v>
      </c>
      <c r="D44" s="20"/>
      <c r="E44" s="21">
        <v>863683438</v>
      </c>
      <c r="F44" s="22">
        <v>885125638</v>
      </c>
      <c r="G44" s="22">
        <v>38798740</v>
      </c>
      <c r="H44" s="22">
        <v>65889787</v>
      </c>
      <c r="I44" s="22">
        <v>111280709</v>
      </c>
      <c r="J44" s="22">
        <v>215969236</v>
      </c>
      <c r="K44" s="22">
        <v>113772400</v>
      </c>
      <c r="L44" s="22">
        <v>137471688</v>
      </c>
      <c r="M44" s="22">
        <v>70590147</v>
      </c>
      <c r="N44" s="22">
        <v>321834235</v>
      </c>
      <c r="O44" s="22"/>
      <c r="P44" s="22"/>
      <c r="Q44" s="22"/>
      <c r="R44" s="22"/>
      <c r="S44" s="22"/>
      <c r="T44" s="22"/>
      <c r="U44" s="22"/>
      <c r="V44" s="22"/>
      <c r="W44" s="22">
        <v>537803471</v>
      </c>
      <c r="X44" s="22">
        <v>449664642</v>
      </c>
      <c r="Y44" s="22">
        <v>88138829</v>
      </c>
      <c r="Z44" s="23">
        <v>19.601013904046297</v>
      </c>
      <c r="AA44" s="20">
        <v>885125638</v>
      </c>
    </row>
    <row r="45" spans="1:27" ht="13.5" x14ac:dyDescent="0.25">
      <c r="A45" s="19" t="s">
        <v>70</v>
      </c>
      <c r="B45" s="15" t="s">
        <v>32</v>
      </c>
      <c r="C45" s="20">
        <v>46591271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2715377296</v>
      </c>
      <c r="D46" s="20"/>
      <c r="E46" s="21">
        <v>2080115379</v>
      </c>
      <c r="F46" s="22">
        <v>2080115379</v>
      </c>
      <c r="G46" s="22">
        <v>206975449</v>
      </c>
      <c r="H46" s="22">
        <v>131896054</v>
      </c>
      <c r="I46" s="22">
        <v>328327942</v>
      </c>
      <c r="J46" s="22">
        <v>667199445</v>
      </c>
      <c r="K46" s="22">
        <v>231223408</v>
      </c>
      <c r="L46" s="22">
        <v>222579331</v>
      </c>
      <c r="M46" s="22">
        <v>409042362</v>
      </c>
      <c r="N46" s="22">
        <v>862845101</v>
      </c>
      <c r="O46" s="22"/>
      <c r="P46" s="22"/>
      <c r="Q46" s="22"/>
      <c r="R46" s="22"/>
      <c r="S46" s="22"/>
      <c r="T46" s="22"/>
      <c r="U46" s="22"/>
      <c r="V46" s="22"/>
      <c r="W46" s="22">
        <v>1530044546</v>
      </c>
      <c r="X46" s="22">
        <v>1060386774</v>
      </c>
      <c r="Y46" s="22">
        <v>469657772</v>
      </c>
      <c r="Z46" s="23">
        <v>44.291175966704387</v>
      </c>
      <c r="AA46" s="20">
        <v>2080115379</v>
      </c>
    </row>
    <row r="47" spans="1:27" x14ac:dyDescent="0.2">
      <c r="A47" s="37" t="s">
        <v>72</v>
      </c>
      <c r="B47" s="28" t="s">
        <v>32</v>
      </c>
      <c r="C47" s="29">
        <f>SUM(C34:C46)</f>
        <v>15650491892</v>
      </c>
      <c r="D47" s="29">
        <f t="shared" ref="D47:Y47" si="1">SUM(D34:D46)</f>
        <v>0</v>
      </c>
      <c r="E47" s="30">
        <f t="shared" si="1"/>
        <v>15889068188</v>
      </c>
      <c r="F47" s="31">
        <f t="shared" si="1"/>
        <v>15641017856</v>
      </c>
      <c r="G47" s="31">
        <f t="shared" si="1"/>
        <v>953616913</v>
      </c>
      <c r="H47" s="31">
        <f t="shared" si="1"/>
        <v>1045973832</v>
      </c>
      <c r="I47" s="31">
        <f t="shared" si="1"/>
        <v>1303372524</v>
      </c>
      <c r="J47" s="31">
        <f t="shared" si="1"/>
        <v>3302963269</v>
      </c>
      <c r="K47" s="31">
        <f t="shared" si="1"/>
        <v>1194655997</v>
      </c>
      <c r="L47" s="31">
        <f t="shared" si="1"/>
        <v>1269196477</v>
      </c>
      <c r="M47" s="31">
        <f t="shared" si="1"/>
        <v>1681278602</v>
      </c>
      <c r="N47" s="31">
        <f t="shared" si="1"/>
        <v>4145131076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7448094345</v>
      </c>
      <c r="X47" s="31">
        <f t="shared" si="1"/>
        <v>8066600579</v>
      </c>
      <c r="Y47" s="31">
        <f t="shared" si="1"/>
        <v>-618506234</v>
      </c>
      <c r="Z47" s="32">
        <f>+IF(X47&lt;&gt;0,+(Y47/X47)*100,0)</f>
        <v>-7.6674954702749769</v>
      </c>
      <c r="AA47" s="29">
        <f>SUM(AA34:AA46)</f>
        <v>15641017856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-2797833340</v>
      </c>
      <c r="D48" s="39">
        <f t="shared" si="2"/>
        <v>0</v>
      </c>
      <c r="E48" s="40">
        <f t="shared" si="2"/>
        <v>-294102241</v>
      </c>
      <c r="F48" s="41">
        <f t="shared" si="2"/>
        <v>-33064167</v>
      </c>
      <c r="G48" s="41">
        <f t="shared" si="2"/>
        <v>466481121</v>
      </c>
      <c r="H48" s="41">
        <f t="shared" si="2"/>
        <v>108296470</v>
      </c>
      <c r="I48" s="41">
        <f t="shared" si="2"/>
        <v>-200804794</v>
      </c>
      <c r="J48" s="41">
        <f t="shared" si="2"/>
        <v>373972797</v>
      </c>
      <c r="K48" s="41">
        <f t="shared" si="2"/>
        <v>644260326</v>
      </c>
      <c r="L48" s="41">
        <f t="shared" si="2"/>
        <v>-1023778525</v>
      </c>
      <c r="M48" s="41">
        <f t="shared" si="2"/>
        <v>-237521904</v>
      </c>
      <c r="N48" s="41">
        <f t="shared" si="2"/>
        <v>-617040103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-243067306</v>
      </c>
      <c r="X48" s="41">
        <f t="shared" si="2"/>
        <v>-794684277</v>
      </c>
      <c r="Y48" s="41">
        <f t="shared" si="2"/>
        <v>551616971</v>
      </c>
      <c r="Z48" s="42">
        <f>+IF(X48&lt;&gt;0,+(Y48/X48)*100,0)</f>
        <v>-69.413349045032135</v>
      </c>
      <c r="AA48" s="39">
        <f>+AA32-AA47</f>
        <v>-33064167</v>
      </c>
    </row>
    <row r="49" spans="1:27" ht="25.5" x14ac:dyDescent="0.25">
      <c r="A49" s="43" t="s">
        <v>74</v>
      </c>
      <c r="B49" s="15" t="s">
        <v>32</v>
      </c>
      <c r="C49" s="20">
        <v>2890371921</v>
      </c>
      <c r="D49" s="20"/>
      <c r="E49" s="21">
        <v>3767999307</v>
      </c>
      <c r="F49" s="22">
        <v>3743575423</v>
      </c>
      <c r="G49" s="22">
        <v>79576826</v>
      </c>
      <c r="H49" s="22">
        <v>213012903</v>
      </c>
      <c r="I49" s="22">
        <v>345189772</v>
      </c>
      <c r="J49" s="22">
        <v>637779501</v>
      </c>
      <c r="K49" s="22">
        <v>401845155</v>
      </c>
      <c r="L49" s="22">
        <v>357723466</v>
      </c>
      <c r="M49" s="22">
        <v>325592443</v>
      </c>
      <c r="N49" s="22">
        <v>1085161064</v>
      </c>
      <c r="O49" s="22"/>
      <c r="P49" s="22"/>
      <c r="Q49" s="22"/>
      <c r="R49" s="22"/>
      <c r="S49" s="22"/>
      <c r="T49" s="22"/>
      <c r="U49" s="22"/>
      <c r="V49" s="22"/>
      <c r="W49" s="22">
        <v>1722940565</v>
      </c>
      <c r="X49" s="22">
        <v>2078395166</v>
      </c>
      <c r="Y49" s="22">
        <v>-355454601</v>
      </c>
      <c r="Z49" s="23">
        <v>-17.10235891686057</v>
      </c>
      <c r="AA49" s="20">
        <v>3743575423</v>
      </c>
    </row>
    <row r="50" spans="1:27" ht="13.5" x14ac:dyDescent="0.25">
      <c r="A50" s="43" t="s">
        <v>75</v>
      </c>
      <c r="B50" s="15" t="s">
        <v>32</v>
      </c>
      <c r="C50" s="44">
        <v>106379559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198918140</v>
      </c>
      <c r="D51" s="48">
        <f t="shared" si="3"/>
        <v>0</v>
      </c>
      <c r="E51" s="49">
        <f t="shared" si="3"/>
        <v>3473897066</v>
      </c>
      <c r="F51" s="50">
        <f t="shared" si="3"/>
        <v>3710511256</v>
      </c>
      <c r="G51" s="50">
        <f t="shared" si="3"/>
        <v>546057947</v>
      </c>
      <c r="H51" s="50">
        <f t="shared" si="3"/>
        <v>321309373</v>
      </c>
      <c r="I51" s="50">
        <f t="shared" si="3"/>
        <v>144384978</v>
      </c>
      <c r="J51" s="50">
        <f t="shared" si="3"/>
        <v>1011752298</v>
      </c>
      <c r="K51" s="50">
        <f t="shared" si="3"/>
        <v>1046105481</v>
      </c>
      <c r="L51" s="50">
        <f t="shared" si="3"/>
        <v>-666055059</v>
      </c>
      <c r="M51" s="50">
        <f t="shared" si="3"/>
        <v>88070539</v>
      </c>
      <c r="N51" s="50">
        <f t="shared" si="3"/>
        <v>468120961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1479873259</v>
      </c>
      <c r="X51" s="50">
        <f t="shared" si="3"/>
        <v>1283710889</v>
      </c>
      <c r="Y51" s="50">
        <f t="shared" si="3"/>
        <v>196162370</v>
      </c>
      <c r="Z51" s="51">
        <f>+IF(X51&lt;&gt;0,+(Y51/X51)*100,0)</f>
        <v>15.280883856396111</v>
      </c>
      <c r="AA51" s="48">
        <f>SUM(AA48:AA50)</f>
        <v>3710511256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198918140</v>
      </c>
      <c r="D53" s="54">
        <f>+D51-D52</f>
        <v>0</v>
      </c>
      <c r="E53" s="55">
        <f t="shared" si="4"/>
        <v>3473897066</v>
      </c>
      <c r="F53" s="56">
        <f t="shared" si="4"/>
        <v>3710511256</v>
      </c>
      <c r="G53" s="56">
        <f t="shared" si="4"/>
        <v>546057947</v>
      </c>
      <c r="H53" s="56">
        <f t="shared" si="4"/>
        <v>321309373</v>
      </c>
      <c r="I53" s="56">
        <f t="shared" si="4"/>
        <v>144384978</v>
      </c>
      <c r="J53" s="56">
        <f t="shared" si="4"/>
        <v>1011752298</v>
      </c>
      <c r="K53" s="56">
        <f t="shared" si="4"/>
        <v>1046105481</v>
      </c>
      <c r="L53" s="56">
        <f t="shared" si="4"/>
        <v>-666055059</v>
      </c>
      <c r="M53" s="56">
        <f t="shared" si="4"/>
        <v>88070539</v>
      </c>
      <c r="N53" s="56">
        <f t="shared" si="4"/>
        <v>468120961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1479873259</v>
      </c>
      <c r="X53" s="56">
        <f t="shared" si="4"/>
        <v>1283710889</v>
      </c>
      <c r="Y53" s="56">
        <f t="shared" si="4"/>
        <v>196162370</v>
      </c>
      <c r="Z53" s="57">
        <f>+IF(X53&lt;&gt;0,+(Y53/X53)*100,0)</f>
        <v>15.280883856396111</v>
      </c>
      <c r="AA53" s="54">
        <f>+AA51-AA52</f>
        <v>3710511256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198918140</v>
      </c>
      <c r="D56" s="48">
        <f>SUM(D53:D55)</f>
        <v>0</v>
      </c>
      <c r="E56" s="49">
        <f t="shared" si="5"/>
        <v>3473897066</v>
      </c>
      <c r="F56" s="50">
        <f t="shared" si="5"/>
        <v>3710511256</v>
      </c>
      <c r="G56" s="50">
        <f t="shared" si="5"/>
        <v>546057947</v>
      </c>
      <c r="H56" s="50">
        <f t="shared" si="5"/>
        <v>321309373</v>
      </c>
      <c r="I56" s="50">
        <f t="shared" si="5"/>
        <v>144384978</v>
      </c>
      <c r="J56" s="50">
        <f t="shared" si="5"/>
        <v>1011752298</v>
      </c>
      <c r="K56" s="50">
        <f t="shared" si="5"/>
        <v>1046105481</v>
      </c>
      <c r="L56" s="50">
        <f t="shared" si="5"/>
        <v>-666055059</v>
      </c>
      <c r="M56" s="50">
        <f t="shared" si="5"/>
        <v>88070539</v>
      </c>
      <c r="N56" s="50">
        <f t="shared" si="5"/>
        <v>468120961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1479873259</v>
      </c>
      <c r="X56" s="50">
        <f t="shared" si="5"/>
        <v>1283710889</v>
      </c>
      <c r="Y56" s="50">
        <f t="shared" si="5"/>
        <v>196162370</v>
      </c>
      <c r="Z56" s="51">
        <f>+IF(X56&lt;&gt;0,+(Y56/X56)*100,0)</f>
        <v>15.280883856396111</v>
      </c>
      <c r="AA56" s="48">
        <f>SUM(AA53:AA55)</f>
        <v>3710511256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198918140</v>
      </c>
      <c r="D59" s="65">
        <f>SUM(D56:D58)</f>
        <v>0</v>
      </c>
      <c r="E59" s="66">
        <f t="shared" si="6"/>
        <v>3473897066</v>
      </c>
      <c r="F59" s="67">
        <f t="shared" si="6"/>
        <v>3710511256</v>
      </c>
      <c r="G59" s="67">
        <f t="shared" si="6"/>
        <v>546057947</v>
      </c>
      <c r="H59" s="67">
        <f t="shared" si="6"/>
        <v>321309373</v>
      </c>
      <c r="I59" s="67">
        <f t="shared" si="6"/>
        <v>144384978</v>
      </c>
      <c r="J59" s="67">
        <f t="shared" si="6"/>
        <v>1011752298</v>
      </c>
      <c r="K59" s="67">
        <f t="shared" si="6"/>
        <v>1046105481</v>
      </c>
      <c r="L59" s="67">
        <f t="shared" si="6"/>
        <v>-666055059</v>
      </c>
      <c r="M59" s="67">
        <f t="shared" si="6"/>
        <v>88070539</v>
      </c>
      <c r="N59" s="67">
        <f t="shared" si="6"/>
        <v>468120961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1479873259</v>
      </c>
      <c r="X59" s="67">
        <f t="shared" si="6"/>
        <v>1283710889</v>
      </c>
      <c r="Y59" s="67">
        <f t="shared" si="6"/>
        <v>196162370</v>
      </c>
      <c r="Z59" s="68">
        <f>+IF(X59&lt;&gt;0,+(Y59/X59)*100,0)</f>
        <v>15.280883856396111</v>
      </c>
      <c r="AA59" s="65">
        <f>SUM(AA56:AA58)</f>
        <v>3710511256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F19" sqref="AF19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5982415218</v>
      </c>
      <c r="D7" s="20"/>
      <c r="E7" s="21">
        <v>7917967840</v>
      </c>
      <c r="F7" s="22">
        <v>7917967840</v>
      </c>
      <c r="G7" s="22">
        <v>539071219</v>
      </c>
      <c r="H7" s="22">
        <v>259222909</v>
      </c>
      <c r="I7" s="22">
        <v>579595261</v>
      </c>
      <c r="J7" s="22">
        <v>1377889389</v>
      </c>
      <c r="K7" s="22">
        <v>1347140411</v>
      </c>
      <c r="L7" s="22">
        <v>-221127381</v>
      </c>
      <c r="M7" s="22">
        <v>752100074</v>
      </c>
      <c r="N7" s="22">
        <v>1878113104</v>
      </c>
      <c r="O7" s="22"/>
      <c r="P7" s="22"/>
      <c r="Q7" s="22"/>
      <c r="R7" s="22"/>
      <c r="S7" s="22"/>
      <c r="T7" s="22"/>
      <c r="U7" s="22"/>
      <c r="V7" s="22"/>
      <c r="W7" s="22">
        <v>3256002493</v>
      </c>
      <c r="X7" s="22">
        <v>3958983888</v>
      </c>
      <c r="Y7" s="22">
        <v>-702981395</v>
      </c>
      <c r="Z7" s="23">
        <v>-17.756611668231169</v>
      </c>
      <c r="AA7" s="20">
        <v>7917967840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1171153</v>
      </c>
      <c r="D10" s="20"/>
      <c r="E10" s="21">
        <v>2601280</v>
      </c>
      <c r="F10" s="22">
        <v>2601280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569793</v>
      </c>
      <c r="M10" s="22">
        <v>720</v>
      </c>
      <c r="N10" s="22">
        <v>571233</v>
      </c>
      <c r="O10" s="22"/>
      <c r="P10" s="22"/>
      <c r="Q10" s="22"/>
      <c r="R10" s="22"/>
      <c r="S10" s="22"/>
      <c r="T10" s="22"/>
      <c r="U10" s="22"/>
      <c r="V10" s="22"/>
      <c r="W10" s="22">
        <v>573393</v>
      </c>
      <c r="X10" s="22">
        <v>1300632</v>
      </c>
      <c r="Y10" s="22">
        <v>-727239</v>
      </c>
      <c r="Z10" s="23">
        <v>-55.914278596866751</v>
      </c>
      <c r="AA10" s="20">
        <v>2601280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584059240</v>
      </c>
      <c r="D13" s="20"/>
      <c r="E13" s="21">
        <v>235848510</v>
      </c>
      <c r="F13" s="22">
        <v>235848510</v>
      </c>
      <c r="G13" s="22">
        <v>63165400</v>
      </c>
      <c r="H13" s="22">
        <v>64602173</v>
      </c>
      <c r="I13" s="22">
        <v>65972285</v>
      </c>
      <c r="J13" s="22">
        <v>193739858</v>
      </c>
      <c r="K13" s="22">
        <v>66405239</v>
      </c>
      <c r="L13" s="22">
        <v>67240387</v>
      </c>
      <c r="M13" s="22">
        <v>69016995</v>
      </c>
      <c r="N13" s="22">
        <v>202662621</v>
      </c>
      <c r="O13" s="22"/>
      <c r="P13" s="22"/>
      <c r="Q13" s="22"/>
      <c r="R13" s="22"/>
      <c r="S13" s="22"/>
      <c r="T13" s="22"/>
      <c r="U13" s="22"/>
      <c r="V13" s="22"/>
      <c r="W13" s="22">
        <v>396402479</v>
      </c>
      <c r="X13" s="22">
        <v>117924252</v>
      </c>
      <c r="Y13" s="22">
        <v>278478227</v>
      </c>
      <c r="Z13" s="23">
        <v>236.1500898051064</v>
      </c>
      <c r="AA13" s="20">
        <v>235848510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19374573</v>
      </c>
      <c r="D17" s="20"/>
      <c r="E17" s="21">
        <v>18355010</v>
      </c>
      <c r="F17" s="22">
        <v>18355010</v>
      </c>
      <c r="G17" s="22">
        <v>2022957</v>
      </c>
      <c r="H17" s="22">
        <v>1175421</v>
      </c>
      <c r="I17" s="22">
        <v>1188785</v>
      </c>
      <c r="J17" s="22">
        <v>4387163</v>
      </c>
      <c r="K17" s="22">
        <v>1220010</v>
      </c>
      <c r="L17" s="22">
        <v>1246908</v>
      </c>
      <c r="M17" s="22">
        <v>1264248</v>
      </c>
      <c r="N17" s="22">
        <v>3731166</v>
      </c>
      <c r="O17" s="22"/>
      <c r="P17" s="22"/>
      <c r="Q17" s="22"/>
      <c r="R17" s="22"/>
      <c r="S17" s="22"/>
      <c r="T17" s="22"/>
      <c r="U17" s="22"/>
      <c r="V17" s="22"/>
      <c r="W17" s="22">
        <v>8118329</v>
      </c>
      <c r="X17" s="22">
        <v>9177504</v>
      </c>
      <c r="Y17" s="22">
        <v>-1059175</v>
      </c>
      <c r="Z17" s="23">
        <v>-11.540991973416737</v>
      </c>
      <c r="AA17" s="20">
        <v>18355010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29022327</v>
      </c>
      <c r="D19" s="20"/>
      <c r="E19" s="21">
        <v>24829190</v>
      </c>
      <c r="F19" s="22">
        <v>24829190</v>
      </c>
      <c r="G19" s="22">
        <v>475505</v>
      </c>
      <c r="H19" s="22">
        <v>988373</v>
      </c>
      <c r="I19" s="22">
        <v>987108</v>
      </c>
      <c r="J19" s="22">
        <v>2450986</v>
      </c>
      <c r="K19" s="22">
        <v>5588031</v>
      </c>
      <c r="L19" s="22">
        <v>233674</v>
      </c>
      <c r="M19" s="22">
        <v>549116</v>
      </c>
      <c r="N19" s="22">
        <v>6370821</v>
      </c>
      <c r="O19" s="22"/>
      <c r="P19" s="22"/>
      <c r="Q19" s="22"/>
      <c r="R19" s="22"/>
      <c r="S19" s="22"/>
      <c r="T19" s="22"/>
      <c r="U19" s="22"/>
      <c r="V19" s="22"/>
      <c r="W19" s="22">
        <v>8821807</v>
      </c>
      <c r="X19" s="22">
        <v>12414588</v>
      </c>
      <c r="Y19" s="22">
        <v>-3592781</v>
      </c>
      <c r="Z19" s="23">
        <v>-28.939993820173491</v>
      </c>
      <c r="AA19" s="20">
        <v>24829190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>
        <v>83403435</v>
      </c>
      <c r="M22" s="22"/>
      <c r="N22" s="22">
        <v>83403435</v>
      </c>
      <c r="O22" s="22"/>
      <c r="P22" s="22"/>
      <c r="Q22" s="22"/>
      <c r="R22" s="22"/>
      <c r="S22" s="22"/>
      <c r="T22" s="22"/>
      <c r="U22" s="22"/>
      <c r="V22" s="22"/>
      <c r="W22" s="22">
        <v>83403435</v>
      </c>
      <c r="X22" s="22">
        <v>107810160</v>
      </c>
      <c r="Y22" s="22">
        <v>-24406725</v>
      </c>
      <c r="Z22" s="23">
        <v>-22.638613095463359</v>
      </c>
      <c r="AA22" s="20">
        <v>215620320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1151498698</v>
      </c>
      <c r="D25" s="20"/>
      <c r="E25" s="21">
        <v>1265255030</v>
      </c>
      <c r="F25" s="22">
        <v>1265255030</v>
      </c>
      <c r="G25" s="22"/>
      <c r="H25" s="22">
        <v>527189549</v>
      </c>
      <c r="I25" s="22"/>
      <c r="J25" s="22">
        <v>527189549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527189549</v>
      </c>
      <c r="X25" s="22"/>
      <c r="Y25" s="22">
        <v>527189549</v>
      </c>
      <c r="Z25" s="23"/>
      <c r="AA25" s="20">
        <v>1265255030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>
        <v>1717655</v>
      </c>
      <c r="L29" s="22"/>
      <c r="M29" s="22"/>
      <c r="N29" s="22">
        <v>1717655</v>
      </c>
      <c r="O29" s="22"/>
      <c r="P29" s="22"/>
      <c r="Q29" s="22"/>
      <c r="R29" s="22"/>
      <c r="S29" s="22"/>
      <c r="T29" s="22"/>
      <c r="U29" s="22"/>
      <c r="V29" s="22"/>
      <c r="W29" s="22">
        <v>1717655</v>
      </c>
      <c r="X29" s="22"/>
      <c r="Y29" s="22">
        <v>1717655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576036</v>
      </c>
      <c r="D30" s="20"/>
      <c r="E30" s="21">
        <v>2855700</v>
      </c>
      <c r="F30" s="22">
        <v>2855700</v>
      </c>
      <c r="G30" s="22"/>
      <c r="H30" s="22"/>
      <c r="I30" s="22"/>
      <c r="J30" s="22"/>
      <c r="K30" s="22">
        <v>86</v>
      </c>
      <c r="L30" s="22"/>
      <c r="M30" s="22">
        <v>494836</v>
      </c>
      <c r="N30" s="22">
        <v>494922</v>
      </c>
      <c r="O30" s="22"/>
      <c r="P30" s="22"/>
      <c r="Q30" s="22"/>
      <c r="R30" s="22"/>
      <c r="S30" s="22"/>
      <c r="T30" s="22"/>
      <c r="U30" s="22"/>
      <c r="V30" s="22"/>
      <c r="W30" s="22">
        <v>494922</v>
      </c>
      <c r="X30" s="22">
        <v>1427850</v>
      </c>
      <c r="Y30" s="22">
        <v>-932928</v>
      </c>
      <c r="Z30" s="23">
        <v>-65.33795566761215</v>
      </c>
      <c r="AA30" s="20">
        <v>2855700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7963547143</v>
      </c>
      <c r="D32" s="29">
        <f t="shared" ref="D32:Y32" si="0">SUM(D6:D31)</f>
        <v>0</v>
      </c>
      <c r="E32" s="30">
        <f t="shared" si="0"/>
        <v>9683332880</v>
      </c>
      <c r="F32" s="31">
        <f t="shared" si="0"/>
        <v>9683332880</v>
      </c>
      <c r="G32" s="31">
        <f t="shared" si="0"/>
        <v>604735801</v>
      </c>
      <c r="H32" s="31">
        <f t="shared" si="0"/>
        <v>853179145</v>
      </c>
      <c r="I32" s="31">
        <f t="shared" si="0"/>
        <v>647744159</v>
      </c>
      <c r="J32" s="31">
        <f t="shared" si="0"/>
        <v>2105659105</v>
      </c>
      <c r="K32" s="31">
        <f t="shared" si="0"/>
        <v>1422072152</v>
      </c>
      <c r="L32" s="31">
        <f t="shared" si="0"/>
        <v>-68433184</v>
      </c>
      <c r="M32" s="31">
        <f t="shared" si="0"/>
        <v>823425989</v>
      </c>
      <c r="N32" s="31">
        <f t="shared" si="0"/>
        <v>2177064957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4282724062</v>
      </c>
      <c r="X32" s="31">
        <f t="shared" si="0"/>
        <v>4209038874</v>
      </c>
      <c r="Y32" s="31">
        <f t="shared" si="0"/>
        <v>73685188</v>
      </c>
      <c r="Z32" s="32">
        <f>+IF(X32&lt;&gt;0,+(Y32/X32)*100,0)</f>
        <v>1.7506416596712098</v>
      </c>
      <c r="AA32" s="29">
        <f>SUM(AA6:AA31)</f>
        <v>9683332880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883765308</v>
      </c>
      <c r="D34" s="20"/>
      <c r="E34" s="21">
        <v>1055538280</v>
      </c>
      <c r="F34" s="22">
        <v>1055538280</v>
      </c>
      <c r="G34" s="22">
        <v>77767186</v>
      </c>
      <c r="H34" s="22">
        <v>71040184</v>
      </c>
      <c r="I34" s="22">
        <v>79686109</v>
      </c>
      <c r="J34" s="22">
        <v>228493479</v>
      </c>
      <c r="K34" s="22">
        <v>75897336</v>
      </c>
      <c r="L34" s="22">
        <v>121010966</v>
      </c>
      <c r="M34" s="22">
        <v>78341314</v>
      </c>
      <c r="N34" s="22">
        <v>275249616</v>
      </c>
      <c r="O34" s="22"/>
      <c r="P34" s="22"/>
      <c r="Q34" s="22"/>
      <c r="R34" s="22"/>
      <c r="S34" s="22"/>
      <c r="T34" s="22"/>
      <c r="U34" s="22"/>
      <c r="V34" s="22"/>
      <c r="W34" s="22">
        <v>503743095</v>
      </c>
      <c r="X34" s="22">
        <v>488750202</v>
      </c>
      <c r="Y34" s="22">
        <v>14992893</v>
      </c>
      <c r="Z34" s="23">
        <v>3.0675983229568056</v>
      </c>
      <c r="AA34" s="20">
        <v>1055538280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/>
      <c r="P35" s="22"/>
      <c r="Q35" s="22"/>
      <c r="R35" s="22"/>
      <c r="S35" s="22"/>
      <c r="T35" s="22"/>
      <c r="U35" s="22"/>
      <c r="V35" s="22"/>
      <c r="W35" s="22">
        <v>2494</v>
      </c>
      <c r="X35" s="22"/>
      <c r="Y35" s="22">
        <v>2494</v>
      </c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1761999555</v>
      </c>
      <c r="D37" s="20"/>
      <c r="E37" s="21">
        <v>3240837330</v>
      </c>
      <c r="F37" s="22">
        <v>3240837330</v>
      </c>
      <c r="G37" s="22">
        <v>95676282</v>
      </c>
      <c r="H37" s="22">
        <v>231168787</v>
      </c>
      <c r="I37" s="22">
        <v>35895833</v>
      </c>
      <c r="J37" s="22">
        <v>362740902</v>
      </c>
      <c r="K37" s="22">
        <v>129734899</v>
      </c>
      <c r="L37" s="22">
        <v>165297724</v>
      </c>
      <c r="M37" s="22">
        <v>288658756</v>
      </c>
      <c r="N37" s="22">
        <v>583691379</v>
      </c>
      <c r="O37" s="22"/>
      <c r="P37" s="22"/>
      <c r="Q37" s="22"/>
      <c r="R37" s="22"/>
      <c r="S37" s="22"/>
      <c r="T37" s="22"/>
      <c r="U37" s="22"/>
      <c r="V37" s="22"/>
      <c r="W37" s="22">
        <v>946432281</v>
      </c>
      <c r="X37" s="22">
        <v>1607501382</v>
      </c>
      <c r="Y37" s="22">
        <v>-661069101</v>
      </c>
      <c r="Z37" s="23">
        <v>-41.124014473786623</v>
      </c>
      <c r="AA37" s="20">
        <v>3240837330</v>
      </c>
    </row>
    <row r="38" spans="1:27" ht="13.5" x14ac:dyDescent="0.25">
      <c r="A38" s="19" t="s">
        <v>64</v>
      </c>
      <c r="B38" s="15" t="s">
        <v>32</v>
      </c>
      <c r="C38" s="20">
        <v>1958474130</v>
      </c>
      <c r="D38" s="20"/>
      <c r="E38" s="21">
        <v>933381150</v>
      </c>
      <c r="F38" s="22">
        <v>933381150</v>
      </c>
      <c r="G38" s="22">
        <v>103990874</v>
      </c>
      <c r="H38" s="22">
        <v>103990874</v>
      </c>
      <c r="I38" s="22">
        <v>103990874</v>
      </c>
      <c r="J38" s="22">
        <v>311972622</v>
      </c>
      <c r="K38" s="22">
        <v>103990874</v>
      </c>
      <c r="L38" s="22">
        <v>103990874</v>
      </c>
      <c r="M38" s="22">
        <v>103990874</v>
      </c>
      <c r="N38" s="22">
        <v>311972622</v>
      </c>
      <c r="O38" s="22"/>
      <c r="P38" s="22"/>
      <c r="Q38" s="22"/>
      <c r="R38" s="22"/>
      <c r="S38" s="22"/>
      <c r="T38" s="22"/>
      <c r="U38" s="22"/>
      <c r="V38" s="22"/>
      <c r="W38" s="22">
        <v>623945244</v>
      </c>
      <c r="X38" s="22">
        <v>623945244</v>
      </c>
      <c r="Y38" s="22"/>
      <c r="Z38" s="23"/>
      <c r="AA38" s="20">
        <v>933381150</v>
      </c>
    </row>
    <row r="39" spans="1:27" ht="13.5" x14ac:dyDescent="0.25">
      <c r="A39" s="19" t="s">
        <v>65</v>
      </c>
      <c r="B39" s="15" t="s">
        <v>32</v>
      </c>
      <c r="C39" s="20">
        <v>293814940</v>
      </c>
      <c r="D39" s="20"/>
      <c r="E39" s="21">
        <v>308125170</v>
      </c>
      <c r="F39" s="22">
        <v>308125170</v>
      </c>
      <c r="G39" s="22">
        <v>25288006</v>
      </c>
      <c r="H39" s="22">
        <v>25288006</v>
      </c>
      <c r="I39" s="22">
        <v>24132266</v>
      </c>
      <c r="J39" s="22">
        <v>74708278</v>
      </c>
      <c r="K39" s="22">
        <v>24936786</v>
      </c>
      <c r="L39" s="22">
        <v>24839818</v>
      </c>
      <c r="M39" s="22">
        <v>24870067</v>
      </c>
      <c r="N39" s="22">
        <v>74646671</v>
      </c>
      <c r="O39" s="22"/>
      <c r="P39" s="22"/>
      <c r="Q39" s="22"/>
      <c r="R39" s="22"/>
      <c r="S39" s="22"/>
      <c r="T39" s="22"/>
      <c r="U39" s="22"/>
      <c r="V39" s="22"/>
      <c r="W39" s="22">
        <v>149354949</v>
      </c>
      <c r="X39" s="22">
        <v>154056414</v>
      </c>
      <c r="Y39" s="22">
        <v>-4701465</v>
      </c>
      <c r="Z39" s="23">
        <v>-3.0517814078159704</v>
      </c>
      <c r="AA39" s="20">
        <v>308125170</v>
      </c>
    </row>
    <row r="40" spans="1:27" ht="13.5" x14ac:dyDescent="0.25">
      <c r="A40" s="19" t="s">
        <v>40</v>
      </c>
      <c r="B40" s="15" t="s">
        <v>32</v>
      </c>
      <c r="C40" s="20">
        <v>205418830</v>
      </c>
      <c r="D40" s="20"/>
      <c r="E40" s="21">
        <v>188044060</v>
      </c>
      <c r="F40" s="22">
        <v>188044060</v>
      </c>
      <c r="G40" s="22">
        <v>15706819</v>
      </c>
      <c r="H40" s="22">
        <v>21099924</v>
      </c>
      <c r="I40" s="22">
        <v>17797387</v>
      </c>
      <c r="J40" s="22">
        <v>54604130</v>
      </c>
      <c r="K40" s="22">
        <v>18390633</v>
      </c>
      <c r="L40" s="22">
        <v>17797387</v>
      </c>
      <c r="M40" s="22">
        <v>18208025</v>
      </c>
      <c r="N40" s="22">
        <v>54396045</v>
      </c>
      <c r="O40" s="22"/>
      <c r="P40" s="22"/>
      <c r="Q40" s="22"/>
      <c r="R40" s="22"/>
      <c r="S40" s="22"/>
      <c r="T40" s="22"/>
      <c r="U40" s="22"/>
      <c r="V40" s="22"/>
      <c r="W40" s="22">
        <v>109000175</v>
      </c>
      <c r="X40" s="22">
        <v>94022028</v>
      </c>
      <c r="Y40" s="22">
        <v>14978147</v>
      </c>
      <c r="Z40" s="23">
        <v>15.930465784039461</v>
      </c>
      <c r="AA40" s="20">
        <v>188044060</v>
      </c>
    </row>
    <row r="41" spans="1:27" ht="13.5" x14ac:dyDescent="0.25">
      <c r="A41" s="19" t="s">
        <v>66</v>
      </c>
      <c r="B41" s="15" t="s">
        <v>32</v>
      </c>
      <c r="C41" s="20">
        <v>720039869</v>
      </c>
      <c r="D41" s="20"/>
      <c r="E41" s="21">
        <v>1078297610</v>
      </c>
      <c r="F41" s="22">
        <v>1078297610</v>
      </c>
      <c r="G41" s="22">
        <v>36715807</v>
      </c>
      <c r="H41" s="22">
        <v>67527350</v>
      </c>
      <c r="I41" s="22">
        <v>85090163</v>
      </c>
      <c r="J41" s="22">
        <v>189333320</v>
      </c>
      <c r="K41" s="22">
        <v>65784364</v>
      </c>
      <c r="L41" s="22">
        <v>59033279</v>
      </c>
      <c r="M41" s="22">
        <v>67490712</v>
      </c>
      <c r="N41" s="22">
        <v>192308355</v>
      </c>
      <c r="O41" s="22"/>
      <c r="P41" s="22"/>
      <c r="Q41" s="22"/>
      <c r="R41" s="22"/>
      <c r="S41" s="22"/>
      <c r="T41" s="22"/>
      <c r="U41" s="22"/>
      <c r="V41" s="22"/>
      <c r="W41" s="22">
        <v>381641675</v>
      </c>
      <c r="X41" s="22">
        <v>589557950</v>
      </c>
      <c r="Y41" s="22">
        <v>-207916275</v>
      </c>
      <c r="Z41" s="23">
        <v>-35.266469564187879</v>
      </c>
      <c r="AA41" s="20">
        <v>1078297610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285977720</v>
      </c>
      <c r="D44" s="20"/>
      <c r="E44" s="21">
        <v>247636720</v>
      </c>
      <c r="F44" s="22">
        <v>247636720</v>
      </c>
      <c r="G44" s="22">
        <v>4804412</v>
      </c>
      <c r="H44" s="22">
        <v>2978474</v>
      </c>
      <c r="I44" s="22">
        <v>52067176</v>
      </c>
      <c r="J44" s="22">
        <v>59850062</v>
      </c>
      <c r="K44" s="22">
        <v>56369786</v>
      </c>
      <c r="L44" s="22">
        <v>79159866</v>
      </c>
      <c r="M44" s="22">
        <v>32373536</v>
      </c>
      <c r="N44" s="22">
        <v>167903188</v>
      </c>
      <c r="O44" s="22"/>
      <c r="P44" s="22"/>
      <c r="Q44" s="22"/>
      <c r="R44" s="22"/>
      <c r="S44" s="22"/>
      <c r="T44" s="22"/>
      <c r="U44" s="22"/>
      <c r="V44" s="22"/>
      <c r="W44" s="22">
        <v>227753250</v>
      </c>
      <c r="X44" s="22">
        <v>123209736</v>
      </c>
      <c r="Y44" s="22">
        <v>104543514</v>
      </c>
      <c r="Z44" s="23">
        <v>84.850043019327629</v>
      </c>
      <c r="AA44" s="20">
        <v>247636720</v>
      </c>
    </row>
    <row r="45" spans="1:27" ht="13.5" x14ac:dyDescent="0.25">
      <c r="A45" s="19" t="s">
        <v>70</v>
      </c>
      <c r="B45" s="15" t="s">
        <v>32</v>
      </c>
      <c r="C45" s="20">
        <v>7220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2024038915</v>
      </c>
      <c r="D46" s="20"/>
      <c r="E46" s="21">
        <v>1635623370</v>
      </c>
      <c r="F46" s="22">
        <v>1635623370</v>
      </c>
      <c r="G46" s="22">
        <v>169305308</v>
      </c>
      <c r="H46" s="22">
        <v>110175699</v>
      </c>
      <c r="I46" s="22">
        <v>288032899</v>
      </c>
      <c r="J46" s="22">
        <v>567513906</v>
      </c>
      <c r="K46" s="22">
        <v>188017124</v>
      </c>
      <c r="L46" s="22">
        <v>162247200</v>
      </c>
      <c r="M46" s="22">
        <v>375049604</v>
      </c>
      <c r="N46" s="22">
        <v>725313928</v>
      </c>
      <c r="O46" s="22"/>
      <c r="P46" s="22"/>
      <c r="Q46" s="22"/>
      <c r="R46" s="22"/>
      <c r="S46" s="22"/>
      <c r="T46" s="22"/>
      <c r="U46" s="22"/>
      <c r="V46" s="22"/>
      <c r="W46" s="22">
        <v>1292827834</v>
      </c>
      <c r="X46" s="22">
        <v>817811688</v>
      </c>
      <c r="Y46" s="22">
        <v>475016146</v>
      </c>
      <c r="Z46" s="23">
        <v>58.083804984699604</v>
      </c>
      <c r="AA46" s="20">
        <v>1635623370</v>
      </c>
    </row>
    <row r="47" spans="1:27" x14ac:dyDescent="0.2">
      <c r="A47" s="37" t="s">
        <v>72</v>
      </c>
      <c r="B47" s="28" t="s">
        <v>32</v>
      </c>
      <c r="C47" s="29">
        <f>SUM(C34:C46)</f>
        <v>8133536487</v>
      </c>
      <c r="D47" s="29">
        <f t="shared" ref="D47:Y47" si="1">SUM(D34:D46)</f>
        <v>0</v>
      </c>
      <c r="E47" s="30">
        <f t="shared" si="1"/>
        <v>8687483690</v>
      </c>
      <c r="F47" s="31">
        <f t="shared" si="1"/>
        <v>8687483690</v>
      </c>
      <c r="G47" s="31">
        <f t="shared" si="1"/>
        <v>529254694</v>
      </c>
      <c r="H47" s="31">
        <f t="shared" si="1"/>
        <v>633269298</v>
      </c>
      <c r="I47" s="31">
        <f t="shared" si="1"/>
        <v>686692707</v>
      </c>
      <c r="J47" s="31">
        <f t="shared" si="1"/>
        <v>1849216699</v>
      </c>
      <c r="K47" s="31">
        <f t="shared" si="1"/>
        <v>663121802</v>
      </c>
      <c r="L47" s="31">
        <f t="shared" si="1"/>
        <v>733377114</v>
      </c>
      <c r="M47" s="31">
        <f t="shared" si="1"/>
        <v>988985382</v>
      </c>
      <c r="N47" s="31">
        <f t="shared" si="1"/>
        <v>2385484298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4234700997</v>
      </c>
      <c r="X47" s="31">
        <f t="shared" si="1"/>
        <v>4498854644</v>
      </c>
      <c r="Y47" s="31">
        <f t="shared" si="1"/>
        <v>-264153647</v>
      </c>
      <c r="Z47" s="32">
        <f>+IF(X47&lt;&gt;0,+(Y47/X47)*100,0)</f>
        <v>-5.8715754987170907</v>
      </c>
      <c r="AA47" s="29">
        <f>SUM(AA34:AA46)</f>
        <v>8687483690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-169989344</v>
      </c>
      <c r="D48" s="39">
        <f t="shared" si="2"/>
        <v>0</v>
      </c>
      <c r="E48" s="40">
        <f t="shared" si="2"/>
        <v>995849190</v>
      </c>
      <c r="F48" s="41">
        <f t="shared" si="2"/>
        <v>995849190</v>
      </c>
      <c r="G48" s="41">
        <f t="shared" si="2"/>
        <v>75481107</v>
      </c>
      <c r="H48" s="41">
        <f t="shared" si="2"/>
        <v>219909847</v>
      </c>
      <c r="I48" s="41">
        <f t="shared" si="2"/>
        <v>-38948548</v>
      </c>
      <c r="J48" s="41">
        <f t="shared" si="2"/>
        <v>256442406</v>
      </c>
      <c r="K48" s="41">
        <f t="shared" si="2"/>
        <v>758950350</v>
      </c>
      <c r="L48" s="41">
        <f t="shared" si="2"/>
        <v>-801810298</v>
      </c>
      <c r="M48" s="41">
        <f t="shared" si="2"/>
        <v>-165559393</v>
      </c>
      <c r="N48" s="41">
        <f t="shared" si="2"/>
        <v>-208419341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48023065</v>
      </c>
      <c r="X48" s="41">
        <f t="shared" si="2"/>
        <v>-289815770</v>
      </c>
      <c r="Y48" s="41">
        <f t="shared" si="2"/>
        <v>337838835</v>
      </c>
      <c r="Z48" s="42">
        <f>+IF(X48&lt;&gt;0,+(Y48/X48)*100,0)</f>
        <v>-116.5702042369882</v>
      </c>
      <c r="AA48" s="39">
        <f>+AA32-AA47</f>
        <v>995849190</v>
      </c>
    </row>
    <row r="49" spans="1:27" ht="25.5" x14ac:dyDescent="0.25">
      <c r="A49" s="43" t="s">
        <v>74</v>
      </c>
      <c r="B49" s="15" t="s">
        <v>32</v>
      </c>
      <c r="C49" s="20">
        <v>379557638</v>
      </c>
      <c r="D49" s="20"/>
      <c r="E49" s="21">
        <v>447110000</v>
      </c>
      <c r="F49" s="22">
        <v>447110000</v>
      </c>
      <c r="G49" s="22"/>
      <c r="H49" s="22">
        <v>23090000</v>
      </c>
      <c r="I49" s="22">
        <v>27723000</v>
      </c>
      <c r="J49" s="22">
        <v>50813000</v>
      </c>
      <c r="K49" s="22">
        <v>38101000</v>
      </c>
      <c r="L49" s="22">
        <v>20689000</v>
      </c>
      <c r="M49" s="22">
        <v>39715340</v>
      </c>
      <c r="N49" s="22">
        <v>98505340</v>
      </c>
      <c r="O49" s="22"/>
      <c r="P49" s="22"/>
      <c r="Q49" s="22"/>
      <c r="R49" s="22"/>
      <c r="S49" s="22"/>
      <c r="T49" s="22"/>
      <c r="U49" s="22"/>
      <c r="V49" s="22"/>
      <c r="W49" s="22">
        <v>149318340</v>
      </c>
      <c r="X49" s="22">
        <v>413660000</v>
      </c>
      <c r="Y49" s="22">
        <v>-264341660</v>
      </c>
      <c r="Z49" s="23">
        <v>-63.903123338007063</v>
      </c>
      <c r="AA49" s="20">
        <v>447110000</v>
      </c>
    </row>
    <row r="50" spans="1:27" ht="13.5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214515862</v>
      </c>
      <c r="D51" s="48">
        <f t="shared" si="3"/>
        <v>0</v>
      </c>
      <c r="E51" s="49">
        <f t="shared" si="3"/>
        <v>1442959190</v>
      </c>
      <c r="F51" s="50">
        <f t="shared" si="3"/>
        <v>1442959190</v>
      </c>
      <c r="G51" s="50">
        <f t="shared" si="3"/>
        <v>75481107</v>
      </c>
      <c r="H51" s="50">
        <f t="shared" si="3"/>
        <v>242999847</v>
      </c>
      <c r="I51" s="50">
        <f t="shared" si="3"/>
        <v>-11225548</v>
      </c>
      <c r="J51" s="50">
        <f t="shared" si="3"/>
        <v>307255406</v>
      </c>
      <c r="K51" s="50">
        <f t="shared" si="3"/>
        <v>797051350</v>
      </c>
      <c r="L51" s="50">
        <f t="shared" si="3"/>
        <v>-781121298</v>
      </c>
      <c r="M51" s="50">
        <f t="shared" si="3"/>
        <v>-125844053</v>
      </c>
      <c r="N51" s="50">
        <f t="shared" si="3"/>
        <v>-109914001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197341405</v>
      </c>
      <c r="X51" s="50">
        <f t="shared" si="3"/>
        <v>123844230</v>
      </c>
      <c r="Y51" s="50">
        <f t="shared" si="3"/>
        <v>73497175</v>
      </c>
      <c r="Z51" s="51">
        <f>+IF(X51&lt;&gt;0,+(Y51/X51)*100,0)</f>
        <v>59.346466928657073</v>
      </c>
      <c r="AA51" s="48">
        <f>SUM(AA48:AA50)</f>
        <v>1442959190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214515862</v>
      </c>
      <c r="D53" s="54">
        <f>+D51-D52</f>
        <v>0</v>
      </c>
      <c r="E53" s="55">
        <f t="shared" si="4"/>
        <v>1442959190</v>
      </c>
      <c r="F53" s="56">
        <f t="shared" si="4"/>
        <v>1442959190</v>
      </c>
      <c r="G53" s="56">
        <f t="shared" si="4"/>
        <v>75481107</v>
      </c>
      <c r="H53" s="56">
        <f t="shared" si="4"/>
        <v>242999847</v>
      </c>
      <c r="I53" s="56">
        <f t="shared" si="4"/>
        <v>-11225548</v>
      </c>
      <c r="J53" s="56">
        <f t="shared" si="4"/>
        <v>307255406</v>
      </c>
      <c r="K53" s="56">
        <f t="shared" si="4"/>
        <v>797051350</v>
      </c>
      <c r="L53" s="56">
        <f t="shared" si="4"/>
        <v>-781121298</v>
      </c>
      <c r="M53" s="56">
        <f t="shared" si="4"/>
        <v>-125844053</v>
      </c>
      <c r="N53" s="56">
        <f t="shared" si="4"/>
        <v>-109914001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197341405</v>
      </c>
      <c r="X53" s="56">
        <f t="shared" si="4"/>
        <v>123844230</v>
      </c>
      <c r="Y53" s="56">
        <f t="shared" si="4"/>
        <v>73497175</v>
      </c>
      <c r="Z53" s="57">
        <f>+IF(X53&lt;&gt;0,+(Y53/X53)*100,0)</f>
        <v>59.346466928657073</v>
      </c>
      <c r="AA53" s="54">
        <f>+AA51-AA52</f>
        <v>1442959190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214515862</v>
      </c>
      <c r="D56" s="48">
        <f>SUM(D53:D55)</f>
        <v>0</v>
      </c>
      <c r="E56" s="49">
        <f t="shared" si="5"/>
        <v>1442959190</v>
      </c>
      <c r="F56" s="50">
        <f t="shared" si="5"/>
        <v>1442959190</v>
      </c>
      <c r="G56" s="50">
        <f t="shared" si="5"/>
        <v>75481107</v>
      </c>
      <c r="H56" s="50">
        <f t="shared" si="5"/>
        <v>242999847</v>
      </c>
      <c r="I56" s="50">
        <f t="shared" si="5"/>
        <v>-11225548</v>
      </c>
      <c r="J56" s="50">
        <f t="shared" si="5"/>
        <v>307255406</v>
      </c>
      <c r="K56" s="50">
        <f t="shared" si="5"/>
        <v>797051350</v>
      </c>
      <c r="L56" s="50">
        <f t="shared" si="5"/>
        <v>-781121298</v>
      </c>
      <c r="M56" s="50">
        <f t="shared" si="5"/>
        <v>-125844053</v>
      </c>
      <c r="N56" s="50">
        <f t="shared" si="5"/>
        <v>-109914001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197341405</v>
      </c>
      <c r="X56" s="50">
        <f t="shared" si="5"/>
        <v>123844230</v>
      </c>
      <c r="Y56" s="50">
        <f t="shared" si="5"/>
        <v>73497175</v>
      </c>
      <c r="Z56" s="51">
        <f>+IF(X56&lt;&gt;0,+(Y56/X56)*100,0)</f>
        <v>59.346466928657073</v>
      </c>
      <c r="AA56" s="48">
        <f>SUM(AA53:AA55)</f>
        <v>1442959190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214515862</v>
      </c>
      <c r="D59" s="65">
        <f>SUM(D56:D58)</f>
        <v>0</v>
      </c>
      <c r="E59" s="66">
        <f t="shared" si="6"/>
        <v>1442959190</v>
      </c>
      <c r="F59" s="67">
        <f t="shared" si="6"/>
        <v>1442959190</v>
      </c>
      <c r="G59" s="67">
        <f t="shared" si="6"/>
        <v>75481107</v>
      </c>
      <c r="H59" s="67">
        <f t="shared" si="6"/>
        <v>242999847</v>
      </c>
      <c r="I59" s="67">
        <f t="shared" si="6"/>
        <v>-11225548</v>
      </c>
      <c r="J59" s="67">
        <f t="shared" si="6"/>
        <v>307255406</v>
      </c>
      <c r="K59" s="67">
        <f t="shared" si="6"/>
        <v>797051350</v>
      </c>
      <c r="L59" s="67">
        <f t="shared" si="6"/>
        <v>-781121298</v>
      </c>
      <c r="M59" s="67">
        <f t="shared" si="6"/>
        <v>-125844053</v>
      </c>
      <c r="N59" s="67">
        <f t="shared" si="6"/>
        <v>-109914001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197341405</v>
      </c>
      <c r="X59" s="67">
        <f t="shared" si="6"/>
        <v>123844230</v>
      </c>
      <c r="Y59" s="67">
        <f t="shared" si="6"/>
        <v>73497175</v>
      </c>
      <c r="Z59" s="68">
        <f>+IF(X59&lt;&gt;0,+(Y59/X59)*100,0)</f>
        <v>59.346466928657073</v>
      </c>
      <c r="AA59" s="65">
        <f>SUM(AA56:AA58)</f>
        <v>1442959190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361232348</v>
      </c>
      <c r="F7" s="22">
        <v>361232348</v>
      </c>
      <c r="G7" s="22">
        <v>19640626</v>
      </c>
      <c r="H7" s="22">
        <v>24554426</v>
      </c>
      <c r="I7" s="22">
        <v>22701561</v>
      </c>
      <c r="J7" s="22">
        <v>66896613</v>
      </c>
      <c r="K7" s="22">
        <v>40418747</v>
      </c>
      <c r="L7" s="22">
        <v>23481646</v>
      </c>
      <c r="M7" s="22">
        <v>22418487</v>
      </c>
      <c r="N7" s="22">
        <v>86318880</v>
      </c>
      <c r="O7" s="22"/>
      <c r="P7" s="22"/>
      <c r="Q7" s="22"/>
      <c r="R7" s="22"/>
      <c r="S7" s="22"/>
      <c r="T7" s="22"/>
      <c r="U7" s="22"/>
      <c r="V7" s="22"/>
      <c r="W7" s="22">
        <v>153215493</v>
      </c>
      <c r="X7" s="22">
        <v>180616170</v>
      </c>
      <c r="Y7" s="22">
        <v>-27400677</v>
      </c>
      <c r="Z7" s="23">
        <v>-15.170666613072351</v>
      </c>
      <c r="AA7" s="20">
        <v>361232348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435</v>
      </c>
      <c r="H10" s="22">
        <v>4565</v>
      </c>
      <c r="I10" s="22"/>
      <c r="J10" s="22">
        <v>5000</v>
      </c>
      <c r="K10" s="22">
        <v>7177</v>
      </c>
      <c r="L10" s="22">
        <v>3913</v>
      </c>
      <c r="M10" s="22">
        <v>217</v>
      </c>
      <c r="N10" s="22">
        <v>11307</v>
      </c>
      <c r="O10" s="22"/>
      <c r="P10" s="22"/>
      <c r="Q10" s="22"/>
      <c r="R10" s="22"/>
      <c r="S10" s="22"/>
      <c r="T10" s="22"/>
      <c r="U10" s="22"/>
      <c r="V10" s="22"/>
      <c r="W10" s="22">
        <v>16307</v>
      </c>
      <c r="X10" s="22"/>
      <c r="Y10" s="22">
        <v>16307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37767975</v>
      </c>
      <c r="F13" s="22">
        <v>37767975</v>
      </c>
      <c r="G13" s="22">
        <v>-270</v>
      </c>
      <c r="H13" s="22"/>
      <c r="I13" s="22">
        <v>-4067</v>
      </c>
      <c r="J13" s="22">
        <v>-4337</v>
      </c>
      <c r="K13" s="22">
        <v>-779752</v>
      </c>
      <c r="L13" s="22">
        <v>-5786</v>
      </c>
      <c r="M13" s="22">
        <v>-23314</v>
      </c>
      <c r="N13" s="22">
        <v>-808852</v>
      </c>
      <c r="O13" s="22"/>
      <c r="P13" s="22"/>
      <c r="Q13" s="22"/>
      <c r="R13" s="22"/>
      <c r="S13" s="22"/>
      <c r="T13" s="22"/>
      <c r="U13" s="22"/>
      <c r="V13" s="22"/>
      <c r="W13" s="22">
        <v>-813189</v>
      </c>
      <c r="X13" s="22">
        <v>18883986</v>
      </c>
      <c r="Y13" s="22">
        <v>-19697175</v>
      </c>
      <c r="Z13" s="23">
        <v>-104.30623598217028</v>
      </c>
      <c r="AA13" s="20">
        <v>37767975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>
        <v>11605294</v>
      </c>
      <c r="F14" s="22">
        <v>11605294</v>
      </c>
      <c r="G14" s="22">
        <v>27378</v>
      </c>
      <c r="H14" s="22">
        <v>224368</v>
      </c>
      <c r="I14" s="22">
        <v>138237</v>
      </c>
      <c r="J14" s="22">
        <v>389983</v>
      </c>
      <c r="K14" s="22">
        <v>151677</v>
      </c>
      <c r="L14" s="22">
        <v>141117</v>
      </c>
      <c r="M14" s="22">
        <v>-682778</v>
      </c>
      <c r="N14" s="22">
        <v>-389984</v>
      </c>
      <c r="O14" s="22"/>
      <c r="P14" s="22"/>
      <c r="Q14" s="22"/>
      <c r="R14" s="22"/>
      <c r="S14" s="22"/>
      <c r="T14" s="22"/>
      <c r="U14" s="22"/>
      <c r="V14" s="22"/>
      <c r="W14" s="22">
        <v>-1</v>
      </c>
      <c r="X14" s="22">
        <v>5802648</v>
      </c>
      <c r="Y14" s="22">
        <v>-5802649</v>
      </c>
      <c r="Z14" s="23">
        <v>-100.00001723351133</v>
      </c>
      <c r="AA14" s="20">
        <v>11605294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73435950</v>
      </c>
      <c r="F25" s="22">
        <v>73435950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36717978</v>
      </c>
      <c r="Y25" s="22">
        <v>-36717978</v>
      </c>
      <c r="Z25" s="23">
        <v>-100</v>
      </c>
      <c r="AA25" s="20">
        <v>73435950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484041567</v>
      </c>
      <c r="F32" s="31">
        <f t="shared" si="0"/>
        <v>484041567</v>
      </c>
      <c r="G32" s="31">
        <f t="shared" si="0"/>
        <v>19668169</v>
      </c>
      <c r="H32" s="31">
        <f t="shared" si="0"/>
        <v>24783359</v>
      </c>
      <c r="I32" s="31">
        <f t="shared" si="0"/>
        <v>22835731</v>
      </c>
      <c r="J32" s="31">
        <f t="shared" si="0"/>
        <v>67287259</v>
      </c>
      <c r="K32" s="31">
        <f t="shared" si="0"/>
        <v>39797849</v>
      </c>
      <c r="L32" s="31">
        <f t="shared" si="0"/>
        <v>23620890</v>
      </c>
      <c r="M32" s="31">
        <f t="shared" si="0"/>
        <v>21712612</v>
      </c>
      <c r="N32" s="31">
        <f t="shared" si="0"/>
        <v>85131351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152418610</v>
      </c>
      <c r="X32" s="31">
        <f t="shared" si="0"/>
        <v>242020782</v>
      </c>
      <c r="Y32" s="31">
        <f t="shared" si="0"/>
        <v>-89602172</v>
      </c>
      <c r="Z32" s="32">
        <f>+IF(X32&lt;&gt;0,+(Y32/X32)*100,0)</f>
        <v>-37.022511562664064</v>
      </c>
      <c r="AA32" s="29">
        <f>SUM(AA6:AA31)</f>
        <v>484041567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185504777</v>
      </c>
      <c r="F34" s="22">
        <v>185504777</v>
      </c>
      <c r="G34" s="22">
        <v>23907685</v>
      </c>
      <c r="H34" s="22">
        <v>24836951</v>
      </c>
      <c r="I34" s="22">
        <v>18568302</v>
      </c>
      <c r="J34" s="22">
        <v>67312938</v>
      </c>
      <c r="K34" s="22">
        <v>17515654</v>
      </c>
      <c r="L34" s="22">
        <v>24574194</v>
      </c>
      <c r="M34" s="22">
        <v>17426618</v>
      </c>
      <c r="N34" s="22">
        <v>59516466</v>
      </c>
      <c r="O34" s="22"/>
      <c r="P34" s="22"/>
      <c r="Q34" s="22"/>
      <c r="R34" s="22"/>
      <c r="S34" s="22"/>
      <c r="T34" s="22"/>
      <c r="U34" s="22"/>
      <c r="V34" s="22"/>
      <c r="W34" s="22">
        <v>126829404</v>
      </c>
      <c r="X34" s="22">
        <v>92752410</v>
      </c>
      <c r="Y34" s="22">
        <v>34076994</v>
      </c>
      <c r="Z34" s="23">
        <v>36.739739700564115</v>
      </c>
      <c r="AA34" s="20">
        <v>185504777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122959852</v>
      </c>
      <c r="F37" s="22">
        <v>122959852</v>
      </c>
      <c r="G37" s="22">
        <v>9763115</v>
      </c>
      <c r="H37" s="22">
        <v>12060932</v>
      </c>
      <c r="I37" s="22">
        <v>225983</v>
      </c>
      <c r="J37" s="22">
        <v>22050030</v>
      </c>
      <c r="K37" s="22">
        <v>13122055</v>
      </c>
      <c r="L37" s="22">
        <v>24382619</v>
      </c>
      <c r="M37" s="22">
        <v>15417313</v>
      </c>
      <c r="N37" s="22">
        <v>52921987</v>
      </c>
      <c r="O37" s="22"/>
      <c r="P37" s="22"/>
      <c r="Q37" s="22"/>
      <c r="R37" s="22"/>
      <c r="S37" s="22"/>
      <c r="T37" s="22"/>
      <c r="U37" s="22"/>
      <c r="V37" s="22"/>
      <c r="W37" s="22">
        <v>74972017</v>
      </c>
      <c r="X37" s="22">
        <v>61479930</v>
      </c>
      <c r="Y37" s="22">
        <v>13492087</v>
      </c>
      <c r="Z37" s="23">
        <v>21.94551457687086</v>
      </c>
      <c r="AA37" s="20">
        <v>122959852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16800532</v>
      </c>
      <c r="H39" s="22">
        <v>16490573</v>
      </c>
      <c r="I39" s="22">
        <v>16761258</v>
      </c>
      <c r="J39" s="22">
        <v>50052363</v>
      </c>
      <c r="K39" s="22">
        <v>17387955</v>
      </c>
      <c r="L39" s="22">
        <v>17387955</v>
      </c>
      <c r="M39" s="22">
        <v>17387955</v>
      </c>
      <c r="N39" s="22">
        <v>52163865</v>
      </c>
      <c r="O39" s="22"/>
      <c r="P39" s="22"/>
      <c r="Q39" s="22"/>
      <c r="R39" s="22"/>
      <c r="S39" s="22"/>
      <c r="T39" s="22"/>
      <c r="U39" s="22"/>
      <c r="V39" s="22"/>
      <c r="W39" s="22">
        <v>102216228</v>
      </c>
      <c r="X39" s="22"/>
      <c r="Y39" s="22">
        <v>102216228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69786401</v>
      </c>
      <c r="F41" s="22">
        <v>69786401</v>
      </c>
      <c r="G41" s="22">
        <v>1088301</v>
      </c>
      <c r="H41" s="22">
        <v>2245286</v>
      </c>
      <c r="I41" s="22">
        <v>3353323</v>
      </c>
      <c r="J41" s="22">
        <v>6686910</v>
      </c>
      <c r="K41" s="22">
        <v>1638361</v>
      </c>
      <c r="L41" s="22">
        <v>3503784</v>
      </c>
      <c r="M41" s="22">
        <v>15175113</v>
      </c>
      <c r="N41" s="22">
        <v>20317258</v>
      </c>
      <c r="O41" s="22"/>
      <c r="P41" s="22"/>
      <c r="Q41" s="22"/>
      <c r="R41" s="22"/>
      <c r="S41" s="22"/>
      <c r="T41" s="22"/>
      <c r="U41" s="22"/>
      <c r="V41" s="22"/>
      <c r="W41" s="22">
        <v>27004168</v>
      </c>
      <c r="X41" s="22">
        <v>34893204</v>
      </c>
      <c r="Y41" s="22">
        <v>-7889036</v>
      </c>
      <c r="Z41" s="23">
        <v>-22.609090297354179</v>
      </c>
      <c r="AA41" s="20">
        <v>69786401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16750000</v>
      </c>
      <c r="F44" s="22">
        <v>16750000</v>
      </c>
      <c r="G44" s="22">
        <v>4180920</v>
      </c>
      <c r="H44" s="22">
        <v>19777744</v>
      </c>
      <c r="I44" s="22">
        <v>13062979</v>
      </c>
      <c r="J44" s="22">
        <v>37021643</v>
      </c>
      <c r="K44" s="22">
        <v>6841638</v>
      </c>
      <c r="L44" s="22">
        <v>11782455</v>
      </c>
      <c r="M44" s="22">
        <v>5533005</v>
      </c>
      <c r="N44" s="22">
        <v>24157098</v>
      </c>
      <c r="O44" s="22"/>
      <c r="P44" s="22"/>
      <c r="Q44" s="22"/>
      <c r="R44" s="22"/>
      <c r="S44" s="22"/>
      <c r="T44" s="22"/>
      <c r="U44" s="22"/>
      <c r="V44" s="22"/>
      <c r="W44" s="22">
        <v>61178741</v>
      </c>
      <c r="X44" s="22">
        <v>8374998</v>
      </c>
      <c r="Y44" s="22">
        <v>52803743</v>
      </c>
      <c r="Z44" s="23">
        <v>630.49260429674132</v>
      </c>
      <c r="AA44" s="20">
        <v>16750000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395001030</v>
      </c>
      <c r="F47" s="31">
        <f t="shared" si="1"/>
        <v>395001030</v>
      </c>
      <c r="G47" s="31">
        <f t="shared" si="1"/>
        <v>55740553</v>
      </c>
      <c r="H47" s="31">
        <f t="shared" si="1"/>
        <v>75411486</v>
      </c>
      <c r="I47" s="31">
        <f t="shared" si="1"/>
        <v>51971845</v>
      </c>
      <c r="J47" s="31">
        <f t="shared" si="1"/>
        <v>183123884</v>
      </c>
      <c r="K47" s="31">
        <f t="shared" si="1"/>
        <v>56505663</v>
      </c>
      <c r="L47" s="31">
        <f t="shared" si="1"/>
        <v>81631007</v>
      </c>
      <c r="M47" s="31">
        <f t="shared" si="1"/>
        <v>70940004</v>
      </c>
      <c r="N47" s="31">
        <f t="shared" si="1"/>
        <v>209076674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392200558</v>
      </c>
      <c r="X47" s="31">
        <f t="shared" si="1"/>
        <v>197500542</v>
      </c>
      <c r="Y47" s="31">
        <f t="shared" si="1"/>
        <v>194700016</v>
      </c>
      <c r="Z47" s="32">
        <f>+IF(X47&lt;&gt;0,+(Y47/X47)*100,0)</f>
        <v>98.582016043277491</v>
      </c>
      <c r="AA47" s="29">
        <f>SUM(AA34:AA46)</f>
        <v>395001030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89040537</v>
      </c>
      <c r="F48" s="41">
        <f t="shared" si="2"/>
        <v>89040537</v>
      </c>
      <c r="G48" s="41">
        <f t="shared" si="2"/>
        <v>-36072384</v>
      </c>
      <c r="H48" s="41">
        <f t="shared" si="2"/>
        <v>-50628127</v>
      </c>
      <c r="I48" s="41">
        <f t="shared" si="2"/>
        <v>-29136114</v>
      </c>
      <c r="J48" s="41">
        <f t="shared" si="2"/>
        <v>-115836625</v>
      </c>
      <c r="K48" s="41">
        <f t="shared" si="2"/>
        <v>-16707814</v>
      </c>
      <c r="L48" s="41">
        <f t="shared" si="2"/>
        <v>-58010117</v>
      </c>
      <c r="M48" s="41">
        <f t="shared" si="2"/>
        <v>-49227392</v>
      </c>
      <c r="N48" s="41">
        <f t="shared" si="2"/>
        <v>-123945323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-239781948</v>
      </c>
      <c r="X48" s="41">
        <f t="shared" si="2"/>
        <v>44520240</v>
      </c>
      <c r="Y48" s="41">
        <f t="shared" si="2"/>
        <v>-284302188</v>
      </c>
      <c r="Z48" s="42">
        <f>+IF(X48&lt;&gt;0,+(Y48/X48)*100,0)</f>
        <v>-638.59087013008025</v>
      </c>
      <c r="AA48" s="39">
        <f>+AA32-AA47</f>
        <v>89040537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369838050</v>
      </c>
      <c r="F49" s="22">
        <v>369838050</v>
      </c>
      <c r="G49" s="22">
        <v>11320681</v>
      </c>
      <c r="H49" s="22">
        <v>18782315</v>
      </c>
      <c r="I49" s="22">
        <v>57372882</v>
      </c>
      <c r="J49" s="22">
        <v>87475878</v>
      </c>
      <c r="K49" s="22">
        <v>65183222</v>
      </c>
      <c r="L49" s="22">
        <v>33295512</v>
      </c>
      <c r="M49" s="22">
        <v>30541114</v>
      </c>
      <c r="N49" s="22">
        <v>129019848</v>
      </c>
      <c r="O49" s="22"/>
      <c r="P49" s="22"/>
      <c r="Q49" s="22"/>
      <c r="R49" s="22"/>
      <c r="S49" s="22"/>
      <c r="T49" s="22"/>
      <c r="U49" s="22"/>
      <c r="V49" s="22"/>
      <c r="W49" s="22">
        <v>216495726</v>
      </c>
      <c r="X49" s="22">
        <v>184919028</v>
      </c>
      <c r="Y49" s="22">
        <v>31576698</v>
      </c>
      <c r="Z49" s="23">
        <v>17.075959322044458</v>
      </c>
      <c r="AA49" s="20">
        <v>369838050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458878587</v>
      </c>
      <c r="F51" s="50">
        <f t="shared" si="3"/>
        <v>458878587</v>
      </c>
      <c r="G51" s="50">
        <f t="shared" si="3"/>
        <v>-24751703</v>
      </c>
      <c r="H51" s="50">
        <f t="shared" si="3"/>
        <v>-31845812</v>
      </c>
      <c r="I51" s="50">
        <f t="shared" si="3"/>
        <v>28236768</v>
      </c>
      <c r="J51" s="50">
        <f t="shared" si="3"/>
        <v>-28360747</v>
      </c>
      <c r="K51" s="50">
        <f t="shared" si="3"/>
        <v>48475408</v>
      </c>
      <c r="L51" s="50">
        <f t="shared" si="3"/>
        <v>-24714605</v>
      </c>
      <c r="M51" s="50">
        <f t="shared" si="3"/>
        <v>-18686278</v>
      </c>
      <c r="N51" s="50">
        <f t="shared" si="3"/>
        <v>5074525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-23286222</v>
      </c>
      <c r="X51" s="50">
        <f t="shared" si="3"/>
        <v>229439268</v>
      </c>
      <c r="Y51" s="50">
        <f t="shared" si="3"/>
        <v>-252725490</v>
      </c>
      <c r="Z51" s="51">
        <f>+IF(X51&lt;&gt;0,+(Y51/X51)*100,0)</f>
        <v>-110.14918771445872</v>
      </c>
      <c r="AA51" s="48">
        <f>SUM(AA48:AA50)</f>
        <v>458878587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458878587</v>
      </c>
      <c r="F53" s="56">
        <f t="shared" si="4"/>
        <v>458878587</v>
      </c>
      <c r="G53" s="56">
        <f t="shared" si="4"/>
        <v>-24751703</v>
      </c>
      <c r="H53" s="56">
        <f t="shared" si="4"/>
        <v>-31845812</v>
      </c>
      <c r="I53" s="56">
        <f t="shared" si="4"/>
        <v>28236768</v>
      </c>
      <c r="J53" s="56">
        <f t="shared" si="4"/>
        <v>-28360747</v>
      </c>
      <c r="K53" s="56">
        <f t="shared" si="4"/>
        <v>48475408</v>
      </c>
      <c r="L53" s="56">
        <f t="shared" si="4"/>
        <v>-24714605</v>
      </c>
      <c r="M53" s="56">
        <f t="shared" si="4"/>
        <v>-18686278</v>
      </c>
      <c r="N53" s="56">
        <f t="shared" si="4"/>
        <v>5074525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-23286222</v>
      </c>
      <c r="X53" s="56">
        <f t="shared" si="4"/>
        <v>229439268</v>
      </c>
      <c r="Y53" s="56">
        <f t="shared" si="4"/>
        <v>-252725490</v>
      </c>
      <c r="Z53" s="57">
        <f>+IF(X53&lt;&gt;0,+(Y53/X53)*100,0)</f>
        <v>-110.14918771445872</v>
      </c>
      <c r="AA53" s="54">
        <f>+AA51-AA52</f>
        <v>458878587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458878587</v>
      </c>
      <c r="F56" s="50">
        <f t="shared" si="5"/>
        <v>458878587</v>
      </c>
      <c r="G56" s="50">
        <f t="shared" si="5"/>
        <v>-24751703</v>
      </c>
      <c r="H56" s="50">
        <f t="shared" si="5"/>
        <v>-31845812</v>
      </c>
      <c r="I56" s="50">
        <f t="shared" si="5"/>
        <v>28236768</v>
      </c>
      <c r="J56" s="50">
        <f t="shared" si="5"/>
        <v>-28360747</v>
      </c>
      <c r="K56" s="50">
        <f t="shared" si="5"/>
        <v>48475408</v>
      </c>
      <c r="L56" s="50">
        <f t="shared" si="5"/>
        <v>-24714605</v>
      </c>
      <c r="M56" s="50">
        <f t="shared" si="5"/>
        <v>-18686278</v>
      </c>
      <c r="N56" s="50">
        <f t="shared" si="5"/>
        <v>5074525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-23286222</v>
      </c>
      <c r="X56" s="50">
        <f t="shared" si="5"/>
        <v>229439268</v>
      </c>
      <c r="Y56" s="50">
        <f t="shared" si="5"/>
        <v>-252725490</v>
      </c>
      <c r="Z56" s="51">
        <f>+IF(X56&lt;&gt;0,+(Y56/X56)*100,0)</f>
        <v>-110.14918771445872</v>
      </c>
      <c r="AA56" s="48">
        <f>SUM(AA53:AA55)</f>
        <v>458878587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458878587</v>
      </c>
      <c r="F59" s="67">
        <f t="shared" si="6"/>
        <v>458878587</v>
      </c>
      <c r="G59" s="67">
        <f t="shared" si="6"/>
        <v>-24751703</v>
      </c>
      <c r="H59" s="67">
        <f t="shared" si="6"/>
        <v>-31845812</v>
      </c>
      <c r="I59" s="67">
        <f t="shared" si="6"/>
        <v>28236768</v>
      </c>
      <c r="J59" s="67">
        <f t="shared" si="6"/>
        <v>-28360747</v>
      </c>
      <c r="K59" s="67">
        <f t="shared" si="6"/>
        <v>48475408</v>
      </c>
      <c r="L59" s="67">
        <f t="shared" si="6"/>
        <v>-24714605</v>
      </c>
      <c r="M59" s="67">
        <f t="shared" si="6"/>
        <v>-18686278</v>
      </c>
      <c r="N59" s="67">
        <f t="shared" si="6"/>
        <v>5074525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-23286222</v>
      </c>
      <c r="X59" s="67">
        <f t="shared" si="6"/>
        <v>229439268</v>
      </c>
      <c r="Y59" s="67">
        <f t="shared" si="6"/>
        <v>-252725490</v>
      </c>
      <c r="Z59" s="68">
        <f>+IF(X59&lt;&gt;0,+(Y59/X59)*100,0)</f>
        <v>-110.14918771445872</v>
      </c>
      <c r="AA59" s="65">
        <f>SUM(AA56:AA58)</f>
        <v>458878587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916762</v>
      </c>
      <c r="D44" s="20"/>
      <c r="E44" s="21">
        <v>750000</v>
      </c>
      <c r="F44" s="22">
        <v>750000</v>
      </c>
      <c r="G44" s="22"/>
      <c r="H44" s="22">
        <v>43328</v>
      </c>
      <c r="I44" s="22"/>
      <c r="J44" s="22">
        <v>43328</v>
      </c>
      <c r="K44" s="22">
        <v>5381</v>
      </c>
      <c r="L44" s="22">
        <v>140419</v>
      </c>
      <c r="M44" s="22">
        <v>70159</v>
      </c>
      <c r="N44" s="22">
        <v>215959</v>
      </c>
      <c r="O44" s="22"/>
      <c r="P44" s="22"/>
      <c r="Q44" s="22"/>
      <c r="R44" s="22"/>
      <c r="S44" s="22"/>
      <c r="T44" s="22"/>
      <c r="U44" s="22"/>
      <c r="V44" s="22"/>
      <c r="W44" s="22">
        <v>259287</v>
      </c>
      <c r="X44" s="22">
        <v>375000</v>
      </c>
      <c r="Y44" s="22">
        <v>-115713</v>
      </c>
      <c r="Z44" s="23">
        <v>-30.8568</v>
      </c>
      <c r="AA44" s="20">
        <v>750000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916762</v>
      </c>
      <c r="D47" s="29">
        <f t="shared" ref="D47:Y47" si="1">SUM(D34:D46)</f>
        <v>0</v>
      </c>
      <c r="E47" s="30">
        <f t="shared" si="1"/>
        <v>750000</v>
      </c>
      <c r="F47" s="31">
        <f t="shared" si="1"/>
        <v>750000</v>
      </c>
      <c r="G47" s="31">
        <f t="shared" si="1"/>
        <v>0</v>
      </c>
      <c r="H47" s="31">
        <f t="shared" si="1"/>
        <v>43328</v>
      </c>
      <c r="I47" s="31">
        <f t="shared" si="1"/>
        <v>0</v>
      </c>
      <c r="J47" s="31">
        <f t="shared" si="1"/>
        <v>43328</v>
      </c>
      <c r="K47" s="31">
        <f t="shared" si="1"/>
        <v>5381</v>
      </c>
      <c r="L47" s="31">
        <f t="shared" si="1"/>
        <v>140419</v>
      </c>
      <c r="M47" s="31">
        <f t="shared" si="1"/>
        <v>70159</v>
      </c>
      <c r="N47" s="31">
        <f t="shared" si="1"/>
        <v>215959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259287</v>
      </c>
      <c r="X47" s="31">
        <f t="shared" si="1"/>
        <v>375000</v>
      </c>
      <c r="Y47" s="31">
        <f t="shared" si="1"/>
        <v>-115713</v>
      </c>
      <c r="Z47" s="32">
        <f>+IF(X47&lt;&gt;0,+(Y47/X47)*100,0)</f>
        <v>-30.8568</v>
      </c>
      <c r="AA47" s="29">
        <f>SUM(AA34:AA46)</f>
        <v>750000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-916762</v>
      </c>
      <c r="D48" s="39">
        <f t="shared" si="2"/>
        <v>0</v>
      </c>
      <c r="E48" s="40">
        <f t="shared" si="2"/>
        <v>-750000</v>
      </c>
      <c r="F48" s="41">
        <f t="shared" si="2"/>
        <v>-750000</v>
      </c>
      <c r="G48" s="41">
        <f t="shared" si="2"/>
        <v>0</v>
      </c>
      <c r="H48" s="41">
        <f t="shared" si="2"/>
        <v>-43328</v>
      </c>
      <c r="I48" s="41">
        <f t="shared" si="2"/>
        <v>0</v>
      </c>
      <c r="J48" s="41">
        <f t="shared" si="2"/>
        <v>-43328</v>
      </c>
      <c r="K48" s="41">
        <f t="shared" si="2"/>
        <v>-5381</v>
      </c>
      <c r="L48" s="41">
        <f t="shared" si="2"/>
        <v>-140419</v>
      </c>
      <c r="M48" s="41">
        <f t="shared" si="2"/>
        <v>-70159</v>
      </c>
      <c r="N48" s="41">
        <f t="shared" si="2"/>
        <v>-215959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-259287</v>
      </c>
      <c r="X48" s="41">
        <f t="shared" si="2"/>
        <v>-375000</v>
      </c>
      <c r="Y48" s="41">
        <f t="shared" si="2"/>
        <v>115713</v>
      </c>
      <c r="Z48" s="42">
        <f>+IF(X48&lt;&gt;0,+(Y48/X48)*100,0)</f>
        <v>-30.8568</v>
      </c>
      <c r="AA48" s="39">
        <f>+AA32-AA47</f>
        <v>-750000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-916762</v>
      </c>
      <c r="D51" s="48">
        <f t="shared" si="3"/>
        <v>0</v>
      </c>
      <c r="E51" s="49">
        <f t="shared" si="3"/>
        <v>-750000</v>
      </c>
      <c r="F51" s="50">
        <f t="shared" si="3"/>
        <v>-750000</v>
      </c>
      <c r="G51" s="50">
        <f t="shared" si="3"/>
        <v>0</v>
      </c>
      <c r="H51" s="50">
        <f t="shared" si="3"/>
        <v>-43328</v>
      </c>
      <c r="I51" s="50">
        <f t="shared" si="3"/>
        <v>0</v>
      </c>
      <c r="J51" s="50">
        <f t="shared" si="3"/>
        <v>-43328</v>
      </c>
      <c r="K51" s="50">
        <f t="shared" si="3"/>
        <v>-5381</v>
      </c>
      <c r="L51" s="50">
        <f t="shared" si="3"/>
        <v>-140419</v>
      </c>
      <c r="M51" s="50">
        <f t="shared" si="3"/>
        <v>-70159</v>
      </c>
      <c r="N51" s="50">
        <f t="shared" si="3"/>
        <v>-215959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-259287</v>
      </c>
      <c r="X51" s="50">
        <f t="shared" si="3"/>
        <v>-375000</v>
      </c>
      <c r="Y51" s="50">
        <f t="shared" si="3"/>
        <v>115713</v>
      </c>
      <c r="Z51" s="51">
        <f>+IF(X51&lt;&gt;0,+(Y51/X51)*100,0)</f>
        <v>-30.8568</v>
      </c>
      <c r="AA51" s="48">
        <f>SUM(AA48:AA50)</f>
        <v>-750000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-916762</v>
      </c>
      <c r="D53" s="54">
        <f>+D51-D52</f>
        <v>0</v>
      </c>
      <c r="E53" s="55">
        <f t="shared" si="4"/>
        <v>-750000</v>
      </c>
      <c r="F53" s="56">
        <f t="shared" si="4"/>
        <v>-750000</v>
      </c>
      <c r="G53" s="56">
        <f t="shared" si="4"/>
        <v>0</v>
      </c>
      <c r="H53" s="56">
        <f t="shared" si="4"/>
        <v>-43328</v>
      </c>
      <c r="I53" s="56">
        <f t="shared" si="4"/>
        <v>0</v>
      </c>
      <c r="J53" s="56">
        <f t="shared" si="4"/>
        <v>-43328</v>
      </c>
      <c r="K53" s="56">
        <f t="shared" si="4"/>
        <v>-5381</v>
      </c>
      <c r="L53" s="56">
        <f t="shared" si="4"/>
        <v>-140419</v>
      </c>
      <c r="M53" s="56">
        <f t="shared" si="4"/>
        <v>-70159</v>
      </c>
      <c r="N53" s="56">
        <f t="shared" si="4"/>
        <v>-215959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-259287</v>
      </c>
      <c r="X53" s="56">
        <f t="shared" si="4"/>
        <v>-375000</v>
      </c>
      <c r="Y53" s="56">
        <f t="shared" si="4"/>
        <v>115713</v>
      </c>
      <c r="Z53" s="57">
        <f>+IF(X53&lt;&gt;0,+(Y53/X53)*100,0)</f>
        <v>-30.8568</v>
      </c>
      <c r="AA53" s="54">
        <f>+AA51-AA52</f>
        <v>-750000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-916762</v>
      </c>
      <c r="D56" s="48">
        <f>SUM(D53:D55)</f>
        <v>0</v>
      </c>
      <c r="E56" s="49">
        <f t="shared" si="5"/>
        <v>-750000</v>
      </c>
      <c r="F56" s="50">
        <f t="shared" si="5"/>
        <v>-750000</v>
      </c>
      <c r="G56" s="50">
        <f t="shared" si="5"/>
        <v>0</v>
      </c>
      <c r="H56" s="50">
        <f t="shared" si="5"/>
        <v>-43328</v>
      </c>
      <c r="I56" s="50">
        <f t="shared" si="5"/>
        <v>0</v>
      </c>
      <c r="J56" s="50">
        <f t="shared" si="5"/>
        <v>-43328</v>
      </c>
      <c r="K56" s="50">
        <f t="shared" si="5"/>
        <v>-5381</v>
      </c>
      <c r="L56" s="50">
        <f t="shared" si="5"/>
        <v>-140419</v>
      </c>
      <c r="M56" s="50">
        <f t="shared" si="5"/>
        <v>-70159</v>
      </c>
      <c r="N56" s="50">
        <f t="shared" si="5"/>
        <v>-215959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-259287</v>
      </c>
      <c r="X56" s="50">
        <f t="shared" si="5"/>
        <v>-375000</v>
      </c>
      <c r="Y56" s="50">
        <f t="shared" si="5"/>
        <v>115713</v>
      </c>
      <c r="Z56" s="51">
        <f>+IF(X56&lt;&gt;0,+(Y56/X56)*100,0)</f>
        <v>-30.8568</v>
      </c>
      <c r="AA56" s="48">
        <f>SUM(AA53:AA55)</f>
        <v>-750000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-916762</v>
      </c>
      <c r="D59" s="65">
        <f>SUM(D56:D58)</f>
        <v>0</v>
      </c>
      <c r="E59" s="66">
        <f t="shared" si="6"/>
        <v>-750000</v>
      </c>
      <c r="F59" s="67">
        <f t="shared" si="6"/>
        <v>-750000</v>
      </c>
      <c r="G59" s="67">
        <f t="shared" si="6"/>
        <v>0</v>
      </c>
      <c r="H59" s="67">
        <f t="shared" si="6"/>
        <v>-43328</v>
      </c>
      <c r="I59" s="67">
        <f t="shared" si="6"/>
        <v>0</v>
      </c>
      <c r="J59" s="67">
        <f t="shared" si="6"/>
        <v>-43328</v>
      </c>
      <c r="K59" s="67">
        <f t="shared" si="6"/>
        <v>-5381</v>
      </c>
      <c r="L59" s="67">
        <f t="shared" si="6"/>
        <v>-140419</v>
      </c>
      <c r="M59" s="67">
        <f t="shared" si="6"/>
        <v>-70159</v>
      </c>
      <c r="N59" s="67">
        <f t="shared" si="6"/>
        <v>-215959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-259287</v>
      </c>
      <c r="X59" s="67">
        <f t="shared" si="6"/>
        <v>-375000</v>
      </c>
      <c r="Y59" s="67">
        <f t="shared" si="6"/>
        <v>115713</v>
      </c>
      <c r="Z59" s="68">
        <f>+IF(X59&lt;&gt;0,+(Y59/X59)*100,0)</f>
        <v>-30.8568</v>
      </c>
      <c r="AA59" s="65">
        <f>SUM(AA56:AA58)</f>
        <v>-750000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773657196</v>
      </c>
      <c r="D7" s="20"/>
      <c r="E7" s="21">
        <v>901571501</v>
      </c>
      <c r="F7" s="22">
        <v>901571501</v>
      </c>
      <c r="G7" s="22">
        <v>68888049</v>
      </c>
      <c r="H7" s="22"/>
      <c r="I7" s="22">
        <v>159547303</v>
      </c>
      <c r="J7" s="22">
        <v>228435352</v>
      </c>
      <c r="K7" s="22">
        <v>79040514</v>
      </c>
      <c r="L7" s="22">
        <v>9903239</v>
      </c>
      <c r="M7" s="22">
        <v>77767150</v>
      </c>
      <c r="N7" s="22">
        <v>166710903</v>
      </c>
      <c r="O7" s="22"/>
      <c r="P7" s="22"/>
      <c r="Q7" s="22"/>
      <c r="R7" s="22"/>
      <c r="S7" s="22"/>
      <c r="T7" s="22"/>
      <c r="U7" s="22"/>
      <c r="V7" s="22"/>
      <c r="W7" s="22">
        <v>395146255</v>
      </c>
      <c r="X7" s="22">
        <v>450785754</v>
      </c>
      <c r="Y7" s="22">
        <v>-55639499</v>
      </c>
      <c r="Z7" s="23">
        <v>-12.342781134117207</v>
      </c>
      <c r="AA7" s="20">
        <v>901571501</v>
      </c>
    </row>
    <row r="8" spans="1:27" ht="13.5" x14ac:dyDescent="0.25">
      <c r="A8" s="19" t="s">
        <v>36</v>
      </c>
      <c r="B8" s="15" t="s">
        <v>32</v>
      </c>
      <c r="C8" s="20">
        <v>182241050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10617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129158618</v>
      </c>
      <c r="D13" s="20"/>
      <c r="E13" s="21">
        <v>118601382</v>
      </c>
      <c r="F13" s="22">
        <v>118601382</v>
      </c>
      <c r="G13" s="22">
        <v>12259650</v>
      </c>
      <c r="H13" s="22"/>
      <c r="I13" s="22">
        <v>21545499</v>
      </c>
      <c r="J13" s="22">
        <v>33805149</v>
      </c>
      <c r="K13" s="22">
        <v>17353385</v>
      </c>
      <c r="L13" s="22">
        <v>18470884</v>
      </c>
      <c r="M13" s="22">
        <v>17723804</v>
      </c>
      <c r="N13" s="22">
        <v>53548073</v>
      </c>
      <c r="O13" s="22"/>
      <c r="P13" s="22"/>
      <c r="Q13" s="22"/>
      <c r="R13" s="22"/>
      <c r="S13" s="22"/>
      <c r="T13" s="22"/>
      <c r="U13" s="22"/>
      <c r="V13" s="22"/>
      <c r="W13" s="22">
        <v>87353222</v>
      </c>
      <c r="X13" s="22">
        <v>59300688</v>
      </c>
      <c r="Y13" s="22">
        <v>28052534</v>
      </c>
      <c r="Z13" s="23">
        <v>47.30557932144059</v>
      </c>
      <c r="AA13" s="20">
        <v>118601382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5485564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14127350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29092703</v>
      </c>
      <c r="D25" s="20"/>
      <c r="E25" s="21">
        <v>244592035</v>
      </c>
      <c r="F25" s="22">
        <v>244592035</v>
      </c>
      <c r="G25" s="22">
        <v>106164400</v>
      </c>
      <c r="H25" s="22"/>
      <c r="I25" s="22">
        <v>851400</v>
      </c>
      <c r="J25" s="22">
        <v>107015800</v>
      </c>
      <c r="K25" s="22">
        <v>1204000</v>
      </c>
      <c r="L25" s="22">
        <v>2940005</v>
      </c>
      <c r="M25" s="22">
        <v>88619306</v>
      </c>
      <c r="N25" s="22">
        <v>92763311</v>
      </c>
      <c r="O25" s="22"/>
      <c r="P25" s="22"/>
      <c r="Q25" s="22"/>
      <c r="R25" s="22"/>
      <c r="S25" s="22"/>
      <c r="T25" s="22"/>
      <c r="U25" s="22"/>
      <c r="V25" s="22"/>
      <c r="W25" s="22">
        <v>199779111</v>
      </c>
      <c r="X25" s="22">
        <v>122296014</v>
      </c>
      <c r="Y25" s="22">
        <v>77483097</v>
      </c>
      <c r="Z25" s="23">
        <v>63.357009329838007</v>
      </c>
      <c r="AA25" s="20">
        <v>244592035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1133773098</v>
      </c>
      <c r="D32" s="29">
        <f t="shared" ref="D32:Y32" si="0">SUM(D6:D31)</f>
        <v>0</v>
      </c>
      <c r="E32" s="30">
        <f t="shared" si="0"/>
        <v>1264764918</v>
      </c>
      <c r="F32" s="31">
        <f t="shared" si="0"/>
        <v>1264764918</v>
      </c>
      <c r="G32" s="31">
        <f t="shared" si="0"/>
        <v>187312099</v>
      </c>
      <c r="H32" s="31">
        <f t="shared" si="0"/>
        <v>0</v>
      </c>
      <c r="I32" s="31">
        <f t="shared" si="0"/>
        <v>181944202</v>
      </c>
      <c r="J32" s="31">
        <f t="shared" si="0"/>
        <v>369256301</v>
      </c>
      <c r="K32" s="31">
        <f t="shared" si="0"/>
        <v>97597899</v>
      </c>
      <c r="L32" s="31">
        <f t="shared" si="0"/>
        <v>31314128</v>
      </c>
      <c r="M32" s="31">
        <f t="shared" si="0"/>
        <v>184110260</v>
      </c>
      <c r="N32" s="31">
        <f t="shared" si="0"/>
        <v>313022287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682278588</v>
      </c>
      <c r="X32" s="31">
        <f t="shared" si="0"/>
        <v>632382456</v>
      </c>
      <c r="Y32" s="31">
        <f t="shared" si="0"/>
        <v>49896132</v>
      </c>
      <c r="Z32" s="32">
        <f>+IF(X32&lt;&gt;0,+(Y32/X32)*100,0)</f>
        <v>7.890182835812257</v>
      </c>
      <c r="AA32" s="29">
        <f>SUM(AA6:AA31)</f>
        <v>1264764918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239225</v>
      </c>
      <c r="D34" s="20"/>
      <c r="E34" s="21">
        <v>133571255</v>
      </c>
      <c r="F34" s="22">
        <v>133571255</v>
      </c>
      <c r="G34" s="22">
        <v>9542506</v>
      </c>
      <c r="H34" s="22"/>
      <c r="I34" s="22">
        <v>20084658</v>
      </c>
      <c r="J34" s="22">
        <v>29627164</v>
      </c>
      <c r="K34" s="22">
        <v>14900248</v>
      </c>
      <c r="L34" s="22">
        <v>9651680</v>
      </c>
      <c r="M34" s="22">
        <v>9263493</v>
      </c>
      <c r="N34" s="22">
        <v>33815421</v>
      </c>
      <c r="O34" s="22"/>
      <c r="P34" s="22"/>
      <c r="Q34" s="22"/>
      <c r="R34" s="22"/>
      <c r="S34" s="22"/>
      <c r="T34" s="22"/>
      <c r="U34" s="22"/>
      <c r="V34" s="22"/>
      <c r="W34" s="22">
        <v>63442585</v>
      </c>
      <c r="X34" s="22">
        <v>66785664</v>
      </c>
      <c r="Y34" s="22">
        <v>-3343079</v>
      </c>
      <c r="Z34" s="23">
        <v>-5.0056835550815215</v>
      </c>
      <c r="AA34" s="20">
        <v>133571255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814418421</v>
      </c>
      <c r="D37" s="20"/>
      <c r="E37" s="21">
        <v>819815597</v>
      </c>
      <c r="F37" s="22">
        <v>819815597</v>
      </c>
      <c r="G37" s="22">
        <v>68352483</v>
      </c>
      <c r="H37" s="22"/>
      <c r="I37" s="22">
        <v>104143249</v>
      </c>
      <c r="J37" s="22">
        <v>172495732</v>
      </c>
      <c r="K37" s="22">
        <v>62549748</v>
      </c>
      <c r="L37" s="22">
        <v>-1638756</v>
      </c>
      <c r="M37" s="22">
        <v>122428060</v>
      </c>
      <c r="N37" s="22">
        <v>183339052</v>
      </c>
      <c r="O37" s="22"/>
      <c r="P37" s="22"/>
      <c r="Q37" s="22"/>
      <c r="R37" s="22"/>
      <c r="S37" s="22"/>
      <c r="T37" s="22"/>
      <c r="U37" s="22"/>
      <c r="V37" s="22"/>
      <c r="W37" s="22">
        <v>355834784</v>
      </c>
      <c r="X37" s="22">
        <v>409907796</v>
      </c>
      <c r="Y37" s="22">
        <v>-54073012</v>
      </c>
      <c r="Z37" s="23">
        <v>-13.19150612104972</v>
      </c>
      <c r="AA37" s="20">
        <v>819815597</v>
      </c>
    </row>
    <row r="38" spans="1:27" ht="13.5" x14ac:dyDescent="0.25">
      <c r="A38" s="19" t="s">
        <v>64</v>
      </c>
      <c r="B38" s="15" t="s">
        <v>32</v>
      </c>
      <c r="C38" s="20">
        <v>720423024</v>
      </c>
      <c r="D38" s="20"/>
      <c r="E38" s="21">
        <v>286016042</v>
      </c>
      <c r="F38" s="22">
        <v>286016042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143008020</v>
      </c>
      <c r="Y38" s="22">
        <v>-143008020</v>
      </c>
      <c r="Z38" s="23">
        <v>-100</v>
      </c>
      <c r="AA38" s="20">
        <v>286016042</v>
      </c>
    </row>
    <row r="39" spans="1:27" ht="13.5" x14ac:dyDescent="0.25">
      <c r="A39" s="19" t="s">
        <v>65</v>
      </c>
      <c r="B39" s="15" t="s">
        <v>32</v>
      </c>
      <c r="C39" s="20">
        <v>71746000</v>
      </c>
      <c r="D39" s="20"/>
      <c r="E39" s="21">
        <v>71391582</v>
      </c>
      <c r="F39" s="22">
        <v>71391582</v>
      </c>
      <c r="G39" s="22">
        <v>3939585</v>
      </c>
      <c r="H39" s="22"/>
      <c r="I39" s="22">
        <v>7776724</v>
      </c>
      <c r="J39" s="22">
        <v>11716309</v>
      </c>
      <c r="K39" s="22">
        <v>3947886</v>
      </c>
      <c r="L39" s="22">
        <v>3820639</v>
      </c>
      <c r="M39" s="22">
        <v>3947902</v>
      </c>
      <c r="N39" s="22">
        <v>11716427</v>
      </c>
      <c r="O39" s="22"/>
      <c r="P39" s="22"/>
      <c r="Q39" s="22"/>
      <c r="R39" s="22"/>
      <c r="S39" s="22"/>
      <c r="T39" s="22"/>
      <c r="U39" s="22"/>
      <c r="V39" s="22"/>
      <c r="W39" s="22">
        <v>23432736</v>
      </c>
      <c r="X39" s="22">
        <v>35695788</v>
      </c>
      <c r="Y39" s="22">
        <v>-12263052</v>
      </c>
      <c r="Z39" s="23">
        <v>-34.354338948897841</v>
      </c>
      <c r="AA39" s="20">
        <v>71391582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3341454</v>
      </c>
      <c r="F40" s="22">
        <v>3341454</v>
      </c>
      <c r="G40" s="22">
        <v>189114</v>
      </c>
      <c r="H40" s="22"/>
      <c r="I40" s="22">
        <v>372127</v>
      </c>
      <c r="J40" s="22">
        <v>561241</v>
      </c>
      <c r="K40" s="22">
        <v>171673</v>
      </c>
      <c r="L40" s="22">
        <v>-65494235</v>
      </c>
      <c r="M40" s="22">
        <v>65829161</v>
      </c>
      <c r="N40" s="22">
        <v>506599</v>
      </c>
      <c r="O40" s="22"/>
      <c r="P40" s="22"/>
      <c r="Q40" s="22"/>
      <c r="R40" s="22"/>
      <c r="S40" s="22"/>
      <c r="T40" s="22"/>
      <c r="U40" s="22"/>
      <c r="V40" s="22"/>
      <c r="W40" s="22">
        <v>1067840</v>
      </c>
      <c r="X40" s="22">
        <v>1670730</v>
      </c>
      <c r="Y40" s="22">
        <v>-602890</v>
      </c>
      <c r="Z40" s="23">
        <v>-36.085423736929364</v>
      </c>
      <c r="AA40" s="20">
        <v>3341454</v>
      </c>
    </row>
    <row r="41" spans="1:27" ht="13.5" x14ac:dyDescent="0.25">
      <c r="A41" s="19" t="s">
        <v>66</v>
      </c>
      <c r="B41" s="15" t="s">
        <v>32</v>
      </c>
      <c r="C41" s="20">
        <v>9417377</v>
      </c>
      <c r="D41" s="20"/>
      <c r="E41" s="21">
        <v>9630000</v>
      </c>
      <c r="F41" s="22">
        <v>9630000</v>
      </c>
      <c r="G41" s="22">
        <v>-732095</v>
      </c>
      <c r="H41" s="22"/>
      <c r="I41" s="22">
        <v>15150</v>
      </c>
      <c r="J41" s="22">
        <v>-716945</v>
      </c>
      <c r="K41" s="22">
        <v>493437</v>
      </c>
      <c r="L41" s="22">
        <v>758743</v>
      </c>
      <c r="M41" s="22">
        <v>1870196</v>
      </c>
      <c r="N41" s="22">
        <v>3122376</v>
      </c>
      <c r="O41" s="22"/>
      <c r="P41" s="22"/>
      <c r="Q41" s="22"/>
      <c r="R41" s="22"/>
      <c r="S41" s="22"/>
      <c r="T41" s="22"/>
      <c r="U41" s="22"/>
      <c r="V41" s="22"/>
      <c r="W41" s="22">
        <v>2405431</v>
      </c>
      <c r="X41" s="22">
        <v>4814994</v>
      </c>
      <c r="Y41" s="22">
        <v>-2409563</v>
      </c>
      <c r="Z41" s="23">
        <v>-50.042907633945134</v>
      </c>
      <c r="AA41" s="20">
        <v>9630000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>
        <v>62714</v>
      </c>
      <c r="L42" s="22">
        <v>62714</v>
      </c>
      <c r="M42" s="22">
        <v>62714</v>
      </c>
      <c r="N42" s="22">
        <v>188142</v>
      </c>
      <c r="O42" s="22"/>
      <c r="P42" s="22"/>
      <c r="Q42" s="22"/>
      <c r="R42" s="22"/>
      <c r="S42" s="22"/>
      <c r="T42" s="22"/>
      <c r="U42" s="22"/>
      <c r="V42" s="22"/>
      <c r="W42" s="22">
        <v>376284</v>
      </c>
      <c r="X42" s="22"/>
      <c r="Y42" s="22">
        <v>376284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4560388</v>
      </c>
      <c r="D44" s="20"/>
      <c r="E44" s="21">
        <v>14657678</v>
      </c>
      <c r="F44" s="22">
        <v>14657678</v>
      </c>
      <c r="G44" s="22">
        <v>1007305</v>
      </c>
      <c r="H44" s="22"/>
      <c r="I44" s="22">
        <v>2799796</v>
      </c>
      <c r="J44" s="22">
        <v>3807101</v>
      </c>
      <c r="K44" s="22">
        <v>1253999</v>
      </c>
      <c r="L44" s="22">
        <v>909704</v>
      </c>
      <c r="M44" s="22">
        <v>428717</v>
      </c>
      <c r="N44" s="22">
        <v>2592420</v>
      </c>
      <c r="O44" s="22"/>
      <c r="P44" s="22"/>
      <c r="Q44" s="22"/>
      <c r="R44" s="22"/>
      <c r="S44" s="22"/>
      <c r="T44" s="22"/>
      <c r="U44" s="22"/>
      <c r="V44" s="22"/>
      <c r="W44" s="22">
        <v>6399521</v>
      </c>
      <c r="X44" s="22">
        <v>7328832</v>
      </c>
      <c r="Y44" s="22">
        <v>-929311</v>
      </c>
      <c r="Z44" s="23">
        <v>-12.680206068306655</v>
      </c>
      <c r="AA44" s="20">
        <v>14657678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-405000</v>
      </c>
      <c r="J46" s="22">
        <v>-405000</v>
      </c>
      <c r="K46" s="22">
        <v>-198151</v>
      </c>
      <c r="L46" s="22"/>
      <c r="M46" s="22">
        <v>119087</v>
      </c>
      <c r="N46" s="22">
        <v>-79064</v>
      </c>
      <c r="O46" s="22"/>
      <c r="P46" s="22"/>
      <c r="Q46" s="22"/>
      <c r="R46" s="22"/>
      <c r="S46" s="22"/>
      <c r="T46" s="22"/>
      <c r="U46" s="22"/>
      <c r="V46" s="22"/>
      <c r="W46" s="22">
        <v>-484064</v>
      </c>
      <c r="X46" s="22"/>
      <c r="Y46" s="22">
        <v>-484064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1620804435</v>
      </c>
      <c r="D47" s="29">
        <f t="shared" ref="D47:Y47" si="1">SUM(D34:D46)</f>
        <v>0</v>
      </c>
      <c r="E47" s="30">
        <f t="shared" si="1"/>
        <v>1338423608</v>
      </c>
      <c r="F47" s="31">
        <f t="shared" si="1"/>
        <v>1338423608</v>
      </c>
      <c r="G47" s="31">
        <f t="shared" si="1"/>
        <v>82361612</v>
      </c>
      <c r="H47" s="31">
        <f t="shared" si="1"/>
        <v>0</v>
      </c>
      <c r="I47" s="31">
        <f t="shared" si="1"/>
        <v>134912132</v>
      </c>
      <c r="J47" s="31">
        <f t="shared" si="1"/>
        <v>217273744</v>
      </c>
      <c r="K47" s="31">
        <f t="shared" si="1"/>
        <v>83181554</v>
      </c>
      <c r="L47" s="31">
        <f t="shared" si="1"/>
        <v>-51929511</v>
      </c>
      <c r="M47" s="31">
        <f t="shared" si="1"/>
        <v>203949330</v>
      </c>
      <c r="N47" s="31">
        <f t="shared" si="1"/>
        <v>235201373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452475117</v>
      </c>
      <c r="X47" s="31">
        <f t="shared" si="1"/>
        <v>669211824</v>
      </c>
      <c r="Y47" s="31">
        <f t="shared" si="1"/>
        <v>-216736707</v>
      </c>
      <c r="Z47" s="32">
        <f>+IF(X47&lt;&gt;0,+(Y47/X47)*100,0)</f>
        <v>-32.38686156268512</v>
      </c>
      <c r="AA47" s="29">
        <f>SUM(AA34:AA46)</f>
        <v>1338423608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-487031337</v>
      </c>
      <c r="D48" s="39">
        <f t="shared" si="2"/>
        <v>0</v>
      </c>
      <c r="E48" s="40">
        <f t="shared" si="2"/>
        <v>-73658690</v>
      </c>
      <c r="F48" s="41">
        <f t="shared" si="2"/>
        <v>-73658690</v>
      </c>
      <c r="G48" s="41">
        <f t="shared" si="2"/>
        <v>104950487</v>
      </c>
      <c r="H48" s="41">
        <f t="shared" si="2"/>
        <v>0</v>
      </c>
      <c r="I48" s="41">
        <f t="shared" si="2"/>
        <v>47032070</v>
      </c>
      <c r="J48" s="41">
        <f t="shared" si="2"/>
        <v>151982557</v>
      </c>
      <c r="K48" s="41">
        <f t="shared" si="2"/>
        <v>14416345</v>
      </c>
      <c r="L48" s="41">
        <f t="shared" si="2"/>
        <v>83243639</v>
      </c>
      <c r="M48" s="41">
        <f t="shared" si="2"/>
        <v>-19839070</v>
      </c>
      <c r="N48" s="41">
        <f t="shared" si="2"/>
        <v>77820914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229803471</v>
      </c>
      <c r="X48" s="41">
        <f t="shared" si="2"/>
        <v>-36829368</v>
      </c>
      <c r="Y48" s="41">
        <f t="shared" si="2"/>
        <v>266632839</v>
      </c>
      <c r="Z48" s="42">
        <f>+IF(X48&lt;&gt;0,+(Y48/X48)*100,0)</f>
        <v>-723.96800021113586</v>
      </c>
      <c r="AA48" s="39">
        <f>+AA32-AA47</f>
        <v>-73658690</v>
      </c>
    </row>
    <row r="49" spans="1:27" ht="25.5" x14ac:dyDescent="0.25">
      <c r="A49" s="43" t="s">
        <v>74</v>
      </c>
      <c r="B49" s="15" t="s">
        <v>32</v>
      </c>
      <c r="C49" s="20">
        <v>24560033</v>
      </c>
      <c r="D49" s="20"/>
      <c r="E49" s="21">
        <v>28000000</v>
      </c>
      <c r="F49" s="22">
        <v>28000000</v>
      </c>
      <c r="G49" s="22">
        <v>2088918</v>
      </c>
      <c r="H49" s="22"/>
      <c r="I49" s="22">
        <v>11324706</v>
      </c>
      <c r="J49" s="22">
        <v>13413624</v>
      </c>
      <c r="K49" s="22">
        <v>2974595</v>
      </c>
      <c r="L49" s="22">
        <v>9874460</v>
      </c>
      <c r="M49" s="22">
        <v>16838122</v>
      </c>
      <c r="N49" s="22">
        <v>29687177</v>
      </c>
      <c r="O49" s="22"/>
      <c r="P49" s="22"/>
      <c r="Q49" s="22"/>
      <c r="R49" s="22"/>
      <c r="S49" s="22"/>
      <c r="T49" s="22"/>
      <c r="U49" s="22"/>
      <c r="V49" s="22"/>
      <c r="W49" s="22">
        <v>43100801</v>
      </c>
      <c r="X49" s="22">
        <v>13999998</v>
      </c>
      <c r="Y49" s="22">
        <v>29100803</v>
      </c>
      <c r="Z49" s="23">
        <v>207.86290826612975</v>
      </c>
      <c r="AA49" s="20">
        <v>28000000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-462471304</v>
      </c>
      <c r="D51" s="48">
        <f t="shared" si="3"/>
        <v>0</v>
      </c>
      <c r="E51" s="49">
        <f t="shared" si="3"/>
        <v>-45658690</v>
      </c>
      <c r="F51" s="50">
        <f t="shared" si="3"/>
        <v>-45658690</v>
      </c>
      <c r="G51" s="50">
        <f t="shared" si="3"/>
        <v>107039405</v>
      </c>
      <c r="H51" s="50">
        <f t="shared" si="3"/>
        <v>0</v>
      </c>
      <c r="I51" s="50">
        <f t="shared" si="3"/>
        <v>58356776</v>
      </c>
      <c r="J51" s="50">
        <f t="shared" si="3"/>
        <v>165396181</v>
      </c>
      <c r="K51" s="50">
        <f t="shared" si="3"/>
        <v>17390940</v>
      </c>
      <c r="L51" s="50">
        <f t="shared" si="3"/>
        <v>93118099</v>
      </c>
      <c r="M51" s="50">
        <f t="shared" si="3"/>
        <v>-3000948</v>
      </c>
      <c r="N51" s="50">
        <f t="shared" si="3"/>
        <v>107508091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272904272</v>
      </c>
      <c r="X51" s="50">
        <f t="shared" si="3"/>
        <v>-22829370</v>
      </c>
      <c r="Y51" s="50">
        <f t="shared" si="3"/>
        <v>295733642</v>
      </c>
      <c r="Z51" s="51">
        <f>+IF(X51&lt;&gt;0,+(Y51/X51)*100,0)</f>
        <v>-1295.4086862668571</v>
      </c>
      <c r="AA51" s="48">
        <f>SUM(AA48:AA50)</f>
        <v>-45658690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-462471304</v>
      </c>
      <c r="D53" s="54">
        <f>+D51-D52</f>
        <v>0</v>
      </c>
      <c r="E53" s="55">
        <f t="shared" si="4"/>
        <v>-45658690</v>
      </c>
      <c r="F53" s="56">
        <f t="shared" si="4"/>
        <v>-45658690</v>
      </c>
      <c r="G53" s="56">
        <f t="shared" si="4"/>
        <v>107039405</v>
      </c>
      <c r="H53" s="56">
        <f t="shared" si="4"/>
        <v>0</v>
      </c>
      <c r="I53" s="56">
        <f t="shared" si="4"/>
        <v>58356776</v>
      </c>
      <c r="J53" s="56">
        <f t="shared" si="4"/>
        <v>165396181</v>
      </c>
      <c r="K53" s="56">
        <f t="shared" si="4"/>
        <v>17390940</v>
      </c>
      <c r="L53" s="56">
        <f t="shared" si="4"/>
        <v>93118099</v>
      </c>
      <c r="M53" s="56">
        <f t="shared" si="4"/>
        <v>-3000948</v>
      </c>
      <c r="N53" s="56">
        <f t="shared" si="4"/>
        <v>107508091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272904272</v>
      </c>
      <c r="X53" s="56">
        <f t="shared" si="4"/>
        <v>-22829370</v>
      </c>
      <c r="Y53" s="56">
        <f t="shared" si="4"/>
        <v>295733642</v>
      </c>
      <c r="Z53" s="57">
        <f>+IF(X53&lt;&gt;0,+(Y53/X53)*100,0)</f>
        <v>-1295.4086862668571</v>
      </c>
      <c r="AA53" s="54">
        <f>+AA51-AA52</f>
        <v>-45658690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-462471304</v>
      </c>
      <c r="D56" s="48">
        <f>SUM(D53:D55)</f>
        <v>0</v>
      </c>
      <c r="E56" s="49">
        <f t="shared" si="5"/>
        <v>-45658690</v>
      </c>
      <c r="F56" s="50">
        <f t="shared" si="5"/>
        <v>-45658690</v>
      </c>
      <c r="G56" s="50">
        <f t="shared" si="5"/>
        <v>107039405</v>
      </c>
      <c r="H56" s="50">
        <f t="shared" si="5"/>
        <v>0</v>
      </c>
      <c r="I56" s="50">
        <f t="shared" si="5"/>
        <v>58356776</v>
      </c>
      <c r="J56" s="50">
        <f t="shared" si="5"/>
        <v>165396181</v>
      </c>
      <c r="K56" s="50">
        <f t="shared" si="5"/>
        <v>17390940</v>
      </c>
      <c r="L56" s="50">
        <f t="shared" si="5"/>
        <v>93118099</v>
      </c>
      <c r="M56" s="50">
        <f t="shared" si="5"/>
        <v>-3000948</v>
      </c>
      <c r="N56" s="50">
        <f t="shared" si="5"/>
        <v>107508091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272904272</v>
      </c>
      <c r="X56" s="50">
        <f t="shared" si="5"/>
        <v>-22829370</v>
      </c>
      <c r="Y56" s="50">
        <f t="shared" si="5"/>
        <v>295733642</v>
      </c>
      <c r="Z56" s="51">
        <f>+IF(X56&lt;&gt;0,+(Y56/X56)*100,0)</f>
        <v>-1295.4086862668571</v>
      </c>
      <c r="AA56" s="48">
        <f>SUM(AA53:AA55)</f>
        <v>-45658690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-462471304</v>
      </c>
      <c r="D59" s="65">
        <f>SUM(D56:D58)</f>
        <v>0</v>
      </c>
      <c r="E59" s="66">
        <f t="shared" si="6"/>
        <v>-45658690</v>
      </c>
      <c r="F59" s="67">
        <f t="shared" si="6"/>
        <v>-45658690</v>
      </c>
      <c r="G59" s="67">
        <f t="shared" si="6"/>
        <v>107039405</v>
      </c>
      <c r="H59" s="67">
        <f t="shared" si="6"/>
        <v>0</v>
      </c>
      <c r="I59" s="67">
        <f t="shared" si="6"/>
        <v>58356776</v>
      </c>
      <c r="J59" s="67">
        <f t="shared" si="6"/>
        <v>165396181</v>
      </c>
      <c r="K59" s="67">
        <f t="shared" si="6"/>
        <v>17390940</v>
      </c>
      <c r="L59" s="67">
        <f t="shared" si="6"/>
        <v>93118099</v>
      </c>
      <c r="M59" s="67">
        <f t="shared" si="6"/>
        <v>-3000948</v>
      </c>
      <c r="N59" s="67">
        <f t="shared" si="6"/>
        <v>107508091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272904272</v>
      </c>
      <c r="X59" s="67">
        <f t="shared" si="6"/>
        <v>-22829370</v>
      </c>
      <c r="Y59" s="67">
        <f t="shared" si="6"/>
        <v>295733642</v>
      </c>
      <c r="Z59" s="68">
        <f>+IF(X59&lt;&gt;0,+(Y59/X59)*100,0)</f>
        <v>-1295.4086862668571</v>
      </c>
      <c r="AA59" s="65">
        <f>SUM(AA56:AA58)</f>
        <v>-45658690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404296349</v>
      </c>
      <c r="D7" s="20"/>
      <c r="E7" s="21">
        <v>548867889</v>
      </c>
      <c r="F7" s="22">
        <v>548867889</v>
      </c>
      <c r="G7" s="22">
        <v>37674103</v>
      </c>
      <c r="H7" s="22">
        <v>37364617</v>
      </c>
      <c r="I7" s="22">
        <v>33224243</v>
      </c>
      <c r="J7" s="22">
        <v>108262963</v>
      </c>
      <c r="K7" s="22">
        <v>43279641</v>
      </c>
      <c r="L7" s="22">
        <v>31805566</v>
      </c>
      <c r="M7" s="22">
        <v>38999700</v>
      </c>
      <c r="N7" s="22">
        <v>114084907</v>
      </c>
      <c r="O7" s="22"/>
      <c r="P7" s="22"/>
      <c r="Q7" s="22"/>
      <c r="R7" s="22"/>
      <c r="S7" s="22"/>
      <c r="T7" s="22"/>
      <c r="U7" s="22"/>
      <c r="V7" s="22"/>
      <c r="W7" s="22">
        <v>222347870</v>
      </c>
      <c r="X7" s="22">
        <v>274433952</v>
      </c>
      <c r="Y7" s="22">
        <v>-52086082</v>
      </c>
      <c r="Z7" s="23">
        <v>-18.979459946705138</v>
      </c>
      <c r="AA7" s="20">
        <v>548867889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57049899</v>
      </c>
      <c r="D13" s="20"/>
      <c r="E13" s="21">
        <v>34530342</v>
      </c>
      <c r="F13" s="22">
        <v>34530342</v>
      </c>
      <c r="G13" s="22">
        <v>5684884</v>
      </c>
      <c r="H13" s="22">
        <v>5278131</v>
      </c>
      <c r="I13" s="22">
        <v>5264950</v>
      </c>
      <c r="J13" s="22">
        <v>16227965</v>
      </c>
      <c r="K13" s="22">
        <v>5573885</v>
      </c>
      <c r="L13" s="22">
        <v>5410893</v>
      </c>
      <c r="M13" s="22">
        <v>5719170</v>
      </c>
      <c r="N13" s="22">
        <v>16703948</v>
      </c>
      <c r="O13" s="22"/>
      <c r="P13" s="22"/>
      <c r="Q13" s="22"/>
      <c r="R13" s="22"/>
      <c r="S13" s="22"/>
      <c r="T13" s="22"/>
      <c r="U13" s="22"/>
      <c r="V13" s="22"/>
      <c r="W13" s="22">
        <v>32931913</v>
      </c>
      <c r="X13" s="22">
        <v>17265174</v>
      </c>
      <c r="Y13" s="22">
        <v>15666739</v>
      </c>
      <c r="Z13" s="23">
        <v>90.741854093100955</v>
      </c>
      <c r="AA13" s="20">
        <v>34530342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461346248</v>
      </c>
      <c r="D32" s="29">
        <f t="shared" ref="D32:Y32" si="0">SUM(D6:D31)</f>
        <v>0</v>
      </c>
      <c r="E32" s="30">
        <f t="shared" si="0"/>
        <v>583398231</v>
      </c>
      <c r="F32" s="31">
        <f t="shared" si="0"/>
        <v>583398231</v>
      </c>
      <c r="G32" s="31">
        <f t="shared" si="0"/>
        <v>43358987</v>
      </c>
      <c r="H32" s="31">
        <f t="shared" si="0"/>
        <v>42642748</v>
      </c>
      <c r="I32" s="31">
        <f t="shared" si="0"/>
        <v>38489193</v>
      </c>
      <c r="J32" s="31">
        <f t="shared" si="0"/>
        <v>124490928</v>
      </c>
      <c r="K32" s="31">
        <f t="shared" si="0"/>
        <v>48853526</v>
      </c>
      <c r="L32" s="31">
        <f t="shared" si="0"/>
        <v>37216459</v>
      </c>
      <c r="M32" s="31">
        <f t="shared" si="0"/>
        <v>44718870</v>
      </c>
      <c r="N32" s="31">
        <f t="shared" si="0"/>
        <v>130788855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255279783</v>
      </c>
      <c r="X32" s="31">
        <f t="shared" si="0"/>
        <v>291699126</v>
      </c>
      <c r="Y32" s="31">
        <f t="shared" si="0"/>
        <v>-36419343</v>
      </c>
      <c r="Z32" s="32">
        <f>+IF(X32&lt;&gt;0,+(Y32/X32)*100,0)</f>
        <v>-12.485242413787692</v>
      </c>
      <c r="AA32" s="29">
        <f>SUM(AA6:AA31)</f>
        <v>583398231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76882606</v>
      </c>
      <c r="D34" s="20"/>
      <c r="E34" s="21">
        <v>92290961</v>
      </c>
      <c r="F34" s="22">
        <v>92290961</v>
      </c>
      <c r="G34" s="22">
        <v>6589523</v>
      </c>
      <c r="H34" s="22">
        <v>6685899</v>
      </c>
      <c r="I34" s="22">
        <v>6517102</v>
      </c>
      <c r="J34" s="22">
        <v>19792524</v>
      </c>
      <c r="K34" s="22">
        <v>6547152</v>
      </c>
      <c r="L34" s="22">
        <v>10587713</v>
      </c>
      <c r="M34" s="22">
        <v>6570101</v>
      </c>
      <c r="N34" s="22">
        <v>23704966</v>
      </c>
      <c r="O34" s="22"/>
      <c r="P34" s="22"/>
      <c r="Q34" s="22"/>
      <c r="R34" s="22"/>
      <c r="S34" s="22"/>
      <c r="T34" s="22"/>
      <c r="U34" s="22"/>
      <c r="V34" s="22"/>
      <c r="W34" s="22">
        <v>43497490</v>
      </c>
      <c r="X34" s="22">
        <v>46145496</v>
      </c>
      <c r="Y34" s="22">
        <v>-2648006</v>
      </c>
      <c r="Z34" s="23">
        <v>-5.738384521861029</v>
      </c>
      <c r="AA34" s="20">
        <v>92290961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206241786</v>
      </c>
      <c r="D37" s="20"/>
      <c r="E37" s="21">
        <v>284695203</v>
      </c>
      <c r="F37" s="22">
        <v>3123400</v>
      </c>
      <c r="G37" s="22">
        <v>239168</v>
      </c>
      <c r="H37" s="22">
        <v>248115</v>
      </c>
      <c r="I37" s="22">
        <v>30220577</v>
      </c>
      <c r="J37" s="22">
        <v>30707860</v>
      </c>
      <c r="K37" s="22">
        <v>16934744</v>
      </c>
      <c r="L37" s="22">
        <v>16116573</v>
      </c>
      <c r="M37" s="22">
        <v>16889245</v>
      </c>
      <c r="N37" s="22">
        <v>49940562</v>
      </c>
      <c r="O37" s="22"/>
      <c r="P37" s="22"/>
      <c r="Q37" s="22"/>
      <c r="R37" s="22"/>
      <c r="S37" s="22"/>
      <c r="T37" s="22"/>
      <c r="U37" s="22"/>
      <c r="V37" s="22"/>
      <c r="W37" s="22">
        <v>80648422</v>
      </c>
      <c r="X37" s="22">
        <v>1561698</v>
      </c>
      <c r="Y37" s="22">
        <v>79086724</v>
      </c>
      <c r="Z37" s="23">
        <v>5064.1496627388906</v>
      </c>
      <c r="AA37" s="20">
        <v>3123400</v>
      </c>
    </row>
    <row r="38" spans="1:27" ht="13.5" x14ac:dyDescent="0.25">
      <c r="A38" s="19" t="s">
        <v>64</v>
      </c>
      <c r="B38" s="15" t="s">
        <v>32</v>
      </c>
      <c r="C38" s="20">
        <v>140771119</v>
      </c>
      <c r="D38" s="20"/>
      <c r="E38" s="21">
        <v>137943000</v>
      </c>
      <c r="F38" s="22">
        <v>137943000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68971500</v>
      </c>
      <c r="Y38" s="22">
        <v>-68971500</v>
      </c>
      <c r="Z38" s="23">
        <v>-100</v>
      </c>
      <c r="AA38" s="20">
        <v>137943000</v>
      </c>
    </row>
    <row r="39" spans="1:27" ht="13.5" x14ac:dyDescent="0.25">
      <c r="A39" s="19" t="s">
        <v>65</v>
      </c>
      <c r="B39" s="15" t="s">
        <v>32</v>
      </c>
      <c r="C39" s="20">
        <v>62843311</v>
      </c>
      <c r="D39" s="20"/>
      <c r="E39" s="21">
        <v>53060205</v>
      </c>
      <c r="F39" s="22">
        <v>53060205</v>
      </c>
      <c r="G39" s="22">
        <v>3944368</v>
      </c>
      <c r="H39" s="22">
        <v>4150753</v>
      </c>
      <c r="I39" s="22">
        <v>4041734</v>
      </c>
      <c r="J39" s="22">
        <v>12136855</v>
      </c>
      <c r="K39" s="22">
        <v>4045790</v>
      </c>
      <c r="L39" s="22">
        <v>4662484</v>
      </c>
      <c r="M39" s="22">
        <v>4169032</v>
      </c>
      <c r="N39" s="22">
        <v>12877306</v>
      </c>
      <c r="O39" s="22"/>
      <c r="P39" s="22"/>
      <c r="Q39" s="22"/>
      <c r="R39" s="22"/>
      <c r="S39" s="22"/>
      <c r="T39" s="22"/>
      <c r="U39" s="22"/>
      <c r="V39" s="22"/>
      <c r="W39" s="22">
        <v>25014161</v>
      </c>
      <c r="X39" s="22">
        <v>26530104</v>
      </c>
      <c r="Y39" s="22">
        <v>-1515943</v>
      </c>
      <c r="Z39" s="23">
        <v>-5.7140484635868747</v>
      </c>
      <c r="AA39" s="20">
        <v>53060205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90614505</v>
      </c>
      <c r="D41" s="20"/>
      <c r="E41" s="21">
        <v>74197071</v>
      </c>
      <c r="F41" s="22">
        <v>74197071</v>
      </c>
      <c r="G41" s="22"/>
      <c r="H41" s="22">
        <v>9880395</v>
      </c>
      <c r="I41" s="22">
        <v>181740</v>
      </c>
      <c r="J41" s="22">
        <v>10062135</v>
      </c>
      <c r="K41" s="22">
        <v>9997628</v>
      </c>
      <c r="L41" s="22">
        <v>9100162</v>
      </c>
      <c r="M41" s="22">
        <v>13776808</v>
      </c>
      <c r="N41" s="22">
        <v>32874598</v>
      </c>
      <c r="O41" s="22"/>
      <c r="P41" s="22"/>
      <c r="Q41" s="22"/>
      <c r="R41" s="22"/>
      <c r="S41" s="22"/>
      <c r="T41" s="22"/>
      <c r="U41" s="22"/>
      <c r="V41" s="22"/>
      <c r="W41" s="22">
        <v>42936733</v>
      </c>
      <c r="X41" s="22">
        <v>37098540</v>
      </c>
      <c r="Y41" s="22">
        <v>5838193</v>
      </c>
      <c r="Z41" s="23">
        <v>15.736988571517911</v>
      </c>
      <c r="AA41" s="20">
        <v>74197071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-14086175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8731988</v>
      </c>
      <c r="D44" s="20"/>
      <c r="E44" s="21">
        <v>12999970</v>
      </c>
      <c r="F44" s="22">
        <v>12999970</v>
      </c>
      <c r="G44" s="22">
        <v>1080631</v>
      </c>
      <c r="H44" s="22">
        <v>936879</v>
      </c>
      <c r="I44" s="22">
        <v>800991</v>
      </c>
      <c r="J44" s="22">
        <v>2818501</v>
      </c>
      <c r="K44" s="22">
        <v>1456794</v>
      </c>
      <c r="L44" s="22">
        <v>583216</v>
      </c>
      <c r="M44" s="22">
        <v>971921</v>
      </c>
      <c r="N44" s="22">
        <v>3011931</v>
      </c>
      <c r="O44" s="22"/>
      <c r="P44" s="22"/>
      <c r="Q44" s="22"/>
      <c r="R44" s="22"/>
      <c r="S44" s="22"/>
      <c r="T44" s="22"/>
      <c r="U44" s="22"/>
      <c r="V44" s="22"/>
      <c r="W44" s="22">
        <v>5830432</v>
      </c>
      <c r="X44" s="22">
        <v>6499986</v>
      </c>
      <c r="Y44" s="22">
        <v>-669554</v>
      </c>
      <c r="Z44" s="23">
        <v>-10.300852955683288</v>
      </c>
      <c r="AA44" s="20">
        <v>12999970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90794101</v>
      </c>
      <c r="D46" s="20"/>
      <c r="E46" s="21"/>
      <c r="F46" s="22"/>
      <c r="G46" s="22"/>
      <c r="H46" s="22"/>
      <c r="I46" s="22">
        <v>16128767</v>
      </c>
      <c r="J46" s="22">
        <v>16128767</v>
      </c>
      <c r="K46" s="22">
        <v>8799842</v>
      </c>
      <c r="L46" s="22">
        <v>8764997</v>
      </c>
      <c r="M46" s="22">
        <v>9123958</v>
      </c>
      <c r="N46" s="22">
        <v>26688797</v>
      </c>
      <c r="O46" s="22"/>
      <c r="P46" s="22"/>
      <c r="Q46" s="22"/>
      <c r="R46" s="22"/>
      <c r="S46" s="22"/>
      <c r="T46" s="22"/>
      <c r="U46" s="22"/>
      <c r="V46" s="22"/>
      <c r="W46" s="22">
        <v>42817564</v>
      </c>
      <c r="X46" s="22"/>
      <c r="Y46" s="22">
        <v>42817564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662793241</v>
      </c>
      <c r="D47" s="29">
        <f t="shared" ref="D47:Y47" si="1">SUM(D34:D46)</f>
        <v>0</v>
      </c>
      <c r="E47" s="30">
        <f t="shared" si="1"/>
        <v>655186410</v>
      </c>
      <c r="F47" s="31">
        <f t="shared" si="1"/>
        <v>373614607</v>
      </c>
      <c r="G47" s="31">
        <f t="shared" si="1"/>
        <v>11853690</v>
      </c>
      <c r="H47" s="31">
        <f t="shared" si="1"/>
        <v>21902041</v>
      </c>
      <c r="I47" s="31">
        <f t="shared" si="1"/>
        <v>57890911</v>
      </c>
      <c r="J47" s="31">
        <f t="shared" si="1"/>
        <v>91646642</v>
      </c>
      <c r="K47" s="31">
        <f t="shared" si="1"/>
        <v>47781950</v>
      </c>
      <c r="L47" s="31">
        <f t="shared" si="1"/>
        <v>49815145</v>
      </c>
      <c r="M47" s="31">
        <f t="shared" si="1"/>
        <v>51501065</v>
      </c>
      <c r="N47" s="31">
        <f t="shared" si="1"/>
        <v>149098160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240744802</v>
      </c>
      <c r="X47" s="31">
        <f t="shared" si="1"/>
        <v>186807324</v>
      </c>
      <c r="Y47" s="31">
        <f t="shared" si="1"/>
        <v>53937478</v>
      </c>
      <c r="Z47" s="32">
        <f>+IF(X47&lt;&gt;0,+(Y47/X47)*100,0)</f>
        <v>28.873320834037536</v>
      </c>
      <c r="AA47" s="29">
        <f>SUM(AA34:AA46)</f>
        <v>373614607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-201446993</v>
      </c>
      <c r="D48" s="39">
        <f t="shared" si="2"/>
        <v>0</v>
      </c>
      <c r="E48" s="40">
        <f t="shared" si="2"/>
        <v>-71788179</v>
      </c>
      <c r="F48" s="41">
        <f t="shared" si="2"/>
        <v>209783624</v>
      </c>
      <c r="G48" s="41">
        <f t="shared" si="2"/>
        <v>31505297</v>
      </c>
      <c r="H48" s="41">
        <f t="shared" si="2"/>
        <v>20740707</v>
      </c>
      <c r="I48" s="41">
        <f t="shared" si="2"/>
        <v>-19401718</v>
      </c>
      <c r="J48" s="41">
        <f t="shared" si="2"/>
        <v>32844286</v>
      </c>
      <c r="K48" s="41">
        <f t="shared" si="2"/>
        <v>1071576</v>
      </c>
      <c r="L48" s="41">
        <f t="shared" si="2"/>
        <v>-12598686</v>
      </c>
      <c r="M48" s="41">
        <f t="shared" si="2"/>
        <v>-6782195</v>
      </c>
      <c r="N48" s="41">
        <f t="shared" si="2"/>
        <v>-18309305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14534981</v>
      </c>
      <c r="X48" s="41">
        <f t="shared" si="2"/>
        <v>104891802</v>
      </c>
      <c r="Y48" s="41">
        <f t="shared" si="2"/>
        <v>-90356821</v>
      </c>
      <c r="Z48" s="42">
        <f>+IF(X48&lt;&gt;0,+(Y48/X48)*100,0)</f>
        <v>-86.142881785937846</v>
      </c>
      <c r="AA48" s="39">
        <f>+AA32-AA47</f>
        <v>209783624</v>
      </c>
    </row>
    <row r="49" spans="1:27" ht="25.5" x14ac:dyDescent="0.25">
      <c r="A49" s="43" t="s">
        <v>74</v>
      </c>
      <c r="B49" s="15" t="s">
        <v>32</v>
      </c>
      <c r="C49" s="20">
        <v>312139776</v>
      </c>
      <c r="D49" s="20"/>
      <c r="E49" s="21">
        <v>197369252</v>
      </c>
      <c r="F49" s="22">
        <v>189031826</v>
      </c>
      <c r="G49" s="22">
        <v>22981916</v>
      </c>
      <c r="H49" s="22">
        <v>10109256</v>
      </c>
      <c r="I49" s="22">
        <v>8479325</v>
      </c>
      <c r="J49" s="22">
        <v>41570497</v>
      </c>
      <c r="K49" s="22">
        <v>28846642</v>
      </c>
      <c r="L49" s="22">
        <v>18762213</v>
      </c>
      <c r="M49" s="22">
        <v>31679050</v>
      </c>
      <c r="N49" s="22">
        <v>79287905</v>
      </c>
      <c r="O49" s="22"/>
      <c r="P49" s="22"/>
      <c r="Q49" s="22"/>
      <c r="R49" s="22"/>
      <c r="S49" s="22"/>
      <c r="T49" s="22"/>
      <c r="U49" s="22"/>
      <c r="V49" s="22"/>
      <c r="W49" s="22">
        <v>120858402</v>
      </c>
      <c r="X49" s="22">
        <v>94515918</v>
      </c>
      <c r="Y49" s="22">
        <v>26342484</v>
      </c>
      <c r="Z49" s="23">
        <v>27.870949737799723</v>
      </c>
      <c r="AA49" s="20">
        <v>189031826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110692783</v>
      </c>
      <c r="D51" s="48">
        <f t="shared" si="3"/>
        <v>0</v>
      </c>
      <c r="E51" s="49">
        <f t="shared" si="3"/>
        <v>125581073</v>
      </c>
      <c r="F51" s="50">
        <f t="shared" si="3"/>
        <v>398815450</v>
      </c>
      <c r="G51" s="50">
        <f t="shared" si="3"/>
        <v>54487213</v>
      </c>
      <c r="H51" s="50">
        <f t="shared" si="3"/>
        <v>30849963</v>
      </c>
      <c r="I51" s="50">
        <f t="shared" si="3"/>
        <v>-10922393</v>
      </c>
      <c r="J51" s="50">
        <f t="shared" si="3"/>
        <v>74414783</v>
      </c>
      <c r="K51" s="50">
        <f t="shared" si="3"/>
        <v>29918218</v>
      </c>
      <c r="L51" s="50">
        <f t="shared" si="3"/>
        <v>6163527</v>
      </c>
      <c r="M51" s="50">
        <f t="shared" si="3"/>
        <v>24896855</v>
      </c>
      <c r="N51" s="50">
        <f t="shared" si="3"/>
        <v>60978600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135393383</v>
      </c>
      <c r="X51" s="50">
        <f t="shared" si="3"/>
        <v>199407720</v>
      </c>
      <c r="Y51" s="50">
        <f t="shared" si="3"/>
        <v>-64014337</v>
      </c>
      <c r="Z51" s="51">
        <f>+IF(X51&lt;&gt;0,+(Y51/X51)*100,0)</f>
        <v>-32.102236061873633</v>
      </c>
      <c r="AA51" s="48">
        <f>SUM(AA48:AA50)</f>
        <v>398815450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110692783</v>
      </c>
      <c r="D53" s="54">
        <f>+D51-D52</f>
        <v>0</v>
      </c>
      <c r="E53" s="55">
        <f t="shared" si="4"/>
        <v>125581073</v>
      </c>
      <c r="F53" s="56">
        <f t="shared" si="4"/>
        <v>398815450</v>
      </c>
      <c r="G53" s="56">
        <f t="shared" si="4"/>
        <v>54487213</v>
      </c>
      <c r="H53" s="56">
        <f t="shared" si="4"/>
        <v>30849963</v>
      </c>
      <c r="I53" s="56">
        <f t="shared" si="4"/>
        <v>-10922393</v>
      </c>
      <c r="J53" s="56">
        <f t="shared" si="4"/>
        <v>74414783</v>
      </c>
      <c r="K53" s="56">
        <f t="shared" si="4"/>
        <v>29918218</v>
      </c>
      <c r="L53" s="56">
        <f t="shared" si="4"/>
        <v>6163527</v>
      </c>
      <c r="M53" s="56">
        <f t="shared" si="4"/>
        <v>24896855</v>
      </c>
      <c r="N53" s="56">
        <f t="shared" si="4"/>
        <v>60978600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135393383</v>
      </c>
      <c r="X53" s="56">
        <f t="shared" si="4"/>
        <v>199407720</v>
      </c>
      <c r="Y53" s="56">
        <f t="shared" si="4"/>
        <v>-64014337</v>
      </c>
      <c r="Z53" s="57">
        <f>+IF(X53&lt;&gt;0,+(Y53/X53)*100,0)</f>
        <v>-32.102236061873633</v>
      </c>
      <c r="AA53" s="54">
        <f>+AA51-AA52</f>
        <v>398815450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110692783</v>
      </c>
      <c r="D56" s="48">
        <f>SUM(D53:D55)</f>
        <v>0</v>
      </c>
      <c r="E56" s="49">
        <f t="shared" si="5"/>
        <v>125581073</v>
      </c>
      <c r="F56" s="50">
        <f t="shared" si="5"/>
        <v>398815450</v>
      </c>
      <c r="G56" s="50">
        <f t="shared" si="5"/>
        <v>54487213</v>
      </c>
      <c r="H56" s="50">
        <f t="shared" si="5"/>
        <v>30849963</v>
      </c>
      <c r="I56" s="50">
        <f t="shared" si="5"/>
        <v>-10922393</v>
      </c>
      <c r="J56" s="50">
        <f t="shared" si="5"/>
        <v>74414783</v>
      </c>
      <c r="K56" s="50">
        <f t="shared" si="5"/>
        <v>29918218</v>
      </c>
      <c r="L56" s="50">
        <f t="shared" si="5"/>
        <v>6163527</v>
      </c>
      <c r="M56" s="50">
        <f t="shared" si="5"/>
        <v>24896855</v>
      </c>
      <c r="N56" s="50">
        <f t="shared" si="5"/>
        <v>60978600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135393383</v>
      </c>
      <c r="X56" s="50">
        <f t="shared" si="5"/>
        <v>199407720</v>
      </c>
      <c r="Y56" s="50">
        <f t="shared" si="5"/>
        <v>-64014337</v>
      </c>
      <c r="Z56" s="51">
        <f>+IF(X56&lt;&gt;0,+(Y56/X56)*100,0)</f>
        <v>-32.102236061873633</v>
      </c>
      <c r="AA56" s="48">
        <f>SUM(AA53:AA55)</f>
        <v>398815450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110692783</v>
      </c>
      <c r="D59" s="65">
        <f>SUM(D56:D58)</f>
        <v>0</v>
      </c>
      <c r="E59" s="66">
        <f t="shared" si="6"/>
        <v>125581073</v>
      </c>
      <c r="F59" s="67">
        <f t="shared" si="6"/>
        <v>398815450</v>
      </c>
      <c r="G59" s="67">
        <f t="shared" si="6"/>
        <v>54487213</v>
      </c>
      <c r="H59" s="67">
        <f t="shared" si="6"/>
        <v>30849963</v>
      </c>
      <c r="I59" s="67">
        <f t="shared" si="6"/>
        <v>-10922393</v>
      </c>
      <c r="J59" s="67">
        <f t="shared" si="6"/>
        <v>74414783</v>
      </c>
      <c r="K59" s="67">
        <f t="shared" si="6"/>
        <v>29918218</v>
      </c>
      <c r="L59" s="67">
        <f t="shared" si="6"/>
        <v>6163527</v>
      </c>
      <c r="M59" s="67">
        <f t="shared" si="6"/>
        <v>24896855</v>
      </c>
      <c r="N59" s="67">
        <f t="shared" si="6"/>
        <v>60978600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135393383</v>
      </c>
      <c r="X59" s="67">
        <f t="shared" si="6"/>
        <v>199407720</v>
      </c>
      <c r="Y59" s="67">
        <f t="shared" si="6"/>
        <v>-64014337</v>
      </c>
      <c r="Z59" s="68">
        <f>+IF(X59&lt;&gt;0,+(Y59/X59)*100,0)</f>
        <v>-32.102236061873633</v>
      </c>
      <c r="AA59" s="65">
        <f>SUM(AA56:AA58)</f>
        <v>398815450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>
        <v>24950</v>
      </c>
      <c r="J34" s="22">
        <v>24950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24950</v>
      </c>
      <c r="X34" s="22"/>
      <c r="Y34" s="22">
        <v>24950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24950</v>
      </c>
      <c r="J47" s="31">
        <f t="shared" si="1"/>
        <v>24950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24950</v>
      </c>
      <c r="X47" s="31">
        <f t="shared" si="1"/>
        <v>0</v>
      </c>
      <c r="Y47" s="31">
        <f t="shared" si="1"/>
        <v>24950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-24950</v>
      </c>
      <c r="J48" s="41">
        <f t="shared" si="2"/>
        <v>-24950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-24950</v>
      </c>
      <c r="X48" s="41">
        <f t="shared" si="2"/>
        <v>0</v>
      </c>
      <c r="Y48" s="41">
        <f t="shared" si="2"/>
        <v>-24950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-24950</v>
      </c>
      <c r="J51" s="50">
        <f t="shared" si="3"/>
        <v>-24950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-24950</v>
      </c>
      <c r="X51" s="50">
        <f t="shared" si="3"/>
        <v>0</v>
      </c>
      <c r="Y51" s="50">
        <f t="shared" si="3"/>
        <v>-24950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-24950</v>
      </c>
      <c r="J53" s="56">
        <f t="shared" si="4"/>
        <v>-24950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-24950</v>
      </c>
      <c r="X53" s="56">
        <f t="shared" si="4"/>
        <v>0</v>
      </c>
      <c r="Y53" s="56">
        <f t="shared" si="4"/>
        <v>-24950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-24950</v>
      </c>
      <c r="J56" s="50">
        <f t="shared" si="5"/>
        <v>-24950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-24950</v>
      </c>
      <c r="X56" s="50">
        <f t="shared" si="5"/>
        <v>0</v>
      </c>
      <c r="Y56" s="50">
        <f t="shared" si="5"/>
        <v>-24950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-24950</v>
      </c>
      <c r="J59" s="67">
        <f t="shared" si="6"/>
        <v>-24950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-24950</v>
      </c>
      <c r="X59" s="67">
        <f t="shared" si="6"/>
        <v>0</v>
      </c>
      <c r="Y59" s="67">
        <f t="shared" si="6"/>
        <v>-24950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209853825</v>
      </c>
      <c r="D7" s="20"/>
      <c r="E7" s="21">
        <v>212742000</v>
      </c>
      <c r="F7" s="22">
        <v>212742000</v>
      </c>
      <c r="G7" s="22">
        <v>20721220</v>
      </c>
      <c r="H7" s="22">
        <v>20386990</v>
      </c>
      <c r="I7" s="22">
        <v>20011375</v>
      </c>
      <c r="J7" s="22">
        <v>61119585</v>
      </c>
      <c r="K7" s="22">
        <v>15200453</v>
      </c>
      <c r="L7" s="22">
        <v>19577276</v>
      </c>
      <c r="M7" s="22">
        <v>27569115</v>
      </c>
      <c r="N7" s="22">
        <v>62346844</v>
      </c>
      <c r="O7" s="22"/>
      <c r="P7" s="22"/>
      <c r="Q7" s="22"/>
      <c r="R7" s="22"/>
      <c r="S7" s="22"/>
      <c r="T7" s="22"/>
      <c r="U7" s="22"/>
      <c r="V7" s="22"/>
      <c r="W7" s="22">
        <v>123466429</v>
      </c>
      <c r="X7" s="22">
        <v>106371000</v>
      </c>
      <c r="Y7" s="22">
        <v>17095429</v>
      </c>
      <c r="Z7" s="23">
        <v>16.071512912353931</v>
      </c>
      <c r="AA7" s="20">
        <v>212742000</v>
      </c>
    </row>
    <row r="8" spans="1:27" ht="13.5" x14ac:dyDescent="0.25">
      <c r="A8" s="19" t="s">
        <v>36</v>
      </c>
      <c r="B8" s="15" t="s">
        <v>32</v>
      </c>
      <c r="C8" s="20">
        <v>15970141</v>
      </c>
      <c r="D8" s="20"/>
      <c r="E8" s="21">
        <v>17411556</v>
      </c>
      <c r="F8" s="22">
        <v>17411556</v>
      </c>
      <c r="G8" s="22">
        <v>1511428</v>
      </c>
      <c r="H8" s="22">
        <v>1378650</v>
      </c>
      <c r="I8" s="22">
        <v>1374688</v>
      </c>
      <c r="J8" s="22">
        <v>4264766</v>
      </c>
      <c r="K8" s="22">
        <v>1507988</v>
      </c>
      <c r="L8" s="22">
        <v>1417746</v>
      </c>
      <c r="M8" s="22">
        <v>1411021</v>
      </c>
      <c r="N8" s="22">
        <v>4336755</v>
      </c>
      <c r="O8" s="22"/>
      <c r="P8" s="22"/>
      <c r="Q8" s="22"/>
      <c r="R8" s="22"/>
      <c r="S8" s="22"/>
      <c r="T8" s="22"/>
      <c r="U8" s="22"/>
      <c r="V8" s="22"/>
      <c r="W8" s="22">
        <v>8601521</v>
      </c>
      <c r="X8" s="22">
        <v>8705778</v>
      </c>
      <c r="Y8" s="22">
        <v>-104257</v>
      </c>
      <c r="Z8" s="23">
        <v>-1.1975609761700792</v>
      </c>
      <c r="AA8" s="20">
        <v>17411556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366308</v>
      </c>
      <c r="D10" s="20"/>
      <c r="E10" s="21">
        <v>235428</v>
      </c>
      <c r="F10" s="22">
        <v>235428</v>
      </c>
      <c r="G10" s="22">
        <v>29344</v>
      </c>
      <c r="H10" s="22">
        <v>30032</v>
      </c>
      <c r="I10" s="22">
        <v>28159</v>
      </c>
      <c r="J10" s="22">
        <v>87535</v>
      </c>
      <c r="K10" s="22">
        <v>30719</v>
      </c>
      <c r="L10" s="22">
        <v>30079</v>
      </c>
      <c r="M10" s="22">
        <v>17283</v>
      </c>
      <c r="N10" s="22">
        <v>78081</v>
      </c>
      <c r="O10" s="22"/>
      <c r="P10" s="22"/>
      <c r="Q10" s="22"/>
      <c r="R10" s="22"/>
      <c r="S10" s="22"/>
      <c r="T10" s="22"/>
      <c r="U10" s="22"/>
      <c r="V10" s="22"/>
      <c r="W10" s="22">
        <v>165616</v>
      </c>
      <c r="X10" s="22">
        <v>117714</v>
      </c>
      <c r="Y10" s="22">
        <v>47902</v>
      </c>
      <c r="Z10" s="23">
        <v>40.693545372682941</v>
      </c>
      <c r="AA10" s="20">
        <v>235428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49201177</v>
      </c>
      <c r="D13" s="20"/>
      <c r="E13" s="21">
        <v>50302008</v>
      </c>
      <c r="F13" s="22">
        <v>50302008</v>
      </c>
      <c r="G13" s="22">
        <v>4664619</v>
      </c>
      <c r="H13" s="22">
        <v>4751577</v>
      </c>
      <c r="I13" s="22">
        <v>4842017</v>
      </c>
      <c r="J13" s="22">
        <v>14258213</v>
      </c>
      <c r="K13" s="22">
        <v>4866318</v>
      </c>
      <c r="L13" s="22">
        <v>4855064</v>
      </c>
      <c r="M13" s="22">
        <v>5152659</v>
      </c>
      <c r="N13" s="22">
        <v>14874041</v>
      </c>
      <c r="O13" s="22"/>
      <c r="P13" s="22"/>
      <c r="Q13" s="22"/>
      <c r="R13" s="22"/>
      <c r="S13" s="22"/>
      <c r="T13" s="22"/>
      <c r="U13" s="22"/>
      <c r="V13" s="22"/>
      <c r="W13" s="22">
        <v>29132254</v>
      </c>
      <c r="X13" s="22">
        <v>25151004</v>
      </c>
      <c r="Y13" s="22">
        <v>3981250</v>
      </c>
      <c r="Z13" s="23">
        <v>15.829387963995394</v>
      </c>
      <c r="AA13" s="20">
        <v>50302008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366421</v>
      </c>
      <c r="D19" s="20"/>
      <c r="E19" s="21">
        <v>1478256</v>
      </c>
      <c r="F19" s="22">
        <v>1478256</v>
      </c>
      <c r="G19" s="22"/>
      <c r="H19" s="22">
        <v>1013449</v>
      </c>
      <c r="I19" s="22"/>
      <c r="J19" s="22">
        <v>1013449</v>
      </c>
      <c r="K19" s="22">
        <v>-1013449</v>
      </c>
      <c r="L19" s="22"/>
      <c r="M19" s="22">
        <v>26880</v>
      </c>
      <c r="N19" s="22">
        <v>-986569</v>
      </c>
      <c r="O19" s="22"/>
      <c r="P19" s="22"/>
      <c r="Q19" s="22"/>
      <c r="R19" s="22"/>
      <c r="S19" s="22"/>
      <c r="T19" s="22"/>
      <c r="U19" s="22"/>
      <c r="V19" s="22"/>
      <c r="W19" s="22">
        <v>26880</v>
      </c>
      <c r="X19" s="22">
        <v>739128</v>
      </c>
      <c r="Y19" s="22">
        <v>-712248</v>
      </c>
      <c r="Z19" s="23">
        <v>-96.36328213787057</v>
      </c>
      <c r="AA19" s="20">
        <v>1478256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32191</v>
      </c>
      <c r="D23" s="20"/>
      <c r="E23" s="21"/>
      <c r="F23" s="22"/>
      <c r="G23" s="22"/>
      <c r="H23" s="22"/>
      <c r="I23" s="22">
        <v>6953</v>
      </c>
      <c r="J23" s="22">
        <v>6953</v>
      </c>
      <c r="K23" s="22">
        <v>31287</v>
      </c>
      <c r="L23" s="22">
        <v>3477</v>
      </c>
      <c r="M23" s="22"/>
      <c r="N23" s="22">
        <v>34764</v>
      </c>
      <c r="O23" s="22"/>
      <c r="P23" s="22"/>
      <c r="Q23" s="22"/>
      <c r="R23" s="22"/>
      <c r="S23" s="22"/>
      <c r="T23" s="22"/>
      <c r="U23" s="22"/>
      <c r="V23" s="22"/>
      <c r="W23" s="22">
        <v>41717</v>
      </c>
      <c r="X23" s="22"/>
      <c r="Y23" s="22">
        <v>41717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2881000</v>
      </c>
      <c r="D25" s="20"/>
      <c r="E25" s="21">
        <v>4488000</v>
      </c>
      <c r="F25" s="22">
        <v>4488000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2244000</v>
      </c>
      <c r="Y25" s="22">
        <v>-2244000</v>
      </c>
      <c r="Z25" s="23">
        <v>-100</v>
      </c>
      <c r="AA25" s="20">
        <v>4488000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278671063</v>
      </c>
      <c r="D32" s="29">
        <f t="shared" ref="D32:Y32" si="0">SUM(D6:D31)</f>
        <v>0</v>
      </c>
      <c r="E32" s="30">
        <f t="shared" si="0"/>
        <v>286657248</v>
      </c>
      <c r="F32" s="31">
        <f t="shared" si="0"/>
        <v>286657248</v>
      </c>
      <c r="G32" s="31">
        <f t="shared" si="0"/>
        <v>26926611</v>
      </c>
      <c r="H32" s="31">
        <f t="shared" si="0"/>
        <v>27560698</v>
      </c>
      <c r="I32" s="31">
        <f t="shared" si="0"/>
        <v>26263192</v>
      </c>
      <c r="J32" s="31">
        <f t="shared" si="0"/>
        <v>80750501</v>
      </c>
      <c r="K32" s="31">
        <f t="shared" si="0"/>
        <v>20623316</v>
      </c>
      <c r="L32" s="31">
        <f t="shared" si="0"/>
        <v>25883642</v>
      </c>
      <c r="M32" s="31">
        <f t="shared" si="0"/>
        <v>34176958</v>
      </c>
      <c r="N32" s="31">
        <f t="shared" si="0"/>
        <v>80683916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161434417</v>
      </c>
      <c r="X32" s="31">
        <f t="shared" si="0"/>
        <v>143328624</v>
      </c>
      <c r="Y32" s="31">
        <f t="shared" si="0"/>
        <v>18105793</v>
      </c>
      <c r="Z32" s="32">
        <f>+IF(X32&lt;&gt;0,+(Y32/X32)*100,0)</f>
        <v>12.63236365124108</v>
      </c>
      <c r="AA32" s="29">
        <f>SUM(AA6:AA31)</f>
        <v>286657248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169298731</v>
      </c>
      <c r="D34" s="20"/>
      <c r="E34" s="21">
        <v>191006484</v>
      </c>
      <c r="F34" s="22">
        <v>191006484</v>
      </c>
      <c r="G34" s="22">
        <v>15215034</v>
      </c>
      <c r="H34" s="22">
        <v>15374614</v>
      </c>
      <c r="I34" s="22">
        <v>12783474</v>
      </c>
      <c r="J34" s="22">
        <v>43373122</v>
      </c>
      <c r="K34" s="22">
        <v>14994051</v>
      </c>
      <c r="L34" s="22">
        <v>24361112</v>
      </c>
      <c r="M34" s="22">
        <v>14703947</v>
      </c>
      <c r="N34" s="22">
        <v>54059110</v>
      </c>
      <c r="O34" s="22"/>
      <c r="P34" s="22"/>
      <c r="Q34" s="22"/>
      <c r="R34" s="22"/>
      <c r="S34" s="22"/>
      <c r="T34" s="22"/>
      <c r="U34" s="22"/>
      <c r="V34" s="22"/>
      <c r="W34" s="22">
        <v>97432232</v>
      </c>
      <c r="X34" s="22">
        <v>95503242</v>
      </c>
      <c r="Y34" s="22">
        <v>1928990</v>
      </c>
      <c r="Z34" s="23">
        <v>2.019816248751011</v>
      </c>
      <c r="AA34" s="20">
        <v>191006484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44247305</v>
      </c>
      <c r="D37" s="20"/>
      <c r="E37" s="21">
        <v>31980528</v>
      </c>
      <c r="F37" s="22">
        <v>31980528</v>
      </c>
      <c r="G37" s="22"/>
      <c r="H37" s="22">
        <v>502599</v>
      </c>
      <c r="I37" s="22">
        <v>2910394</v>
      </c>
      <c r="J37" s="22">
        <v>3412993</v>
      </c>
      <c r="K37" s="22">
        <v>10973767</v>
      </c>
      <c r="L37" s="22">
        <v>1764206</v>
      </c>
      <c r="M37" s="22">
        <v>2826619</v>
      </c>
      <c r="N37" s="22">
        <v>15564592</v>
      </c>
      <c r="O37" s="22"/>
      <c r="P37" s="22"/>
      <c r="Q37" s="22"/>
      <c r="R37" s="22"/>
      <c r="S37" s="22"/>
      <c r="T37" s="22"/>
      <c r="U37" s="22"/>
      <c r="V37" s="22"/>
      <c r="W37" s="22">
        <v>18977585</v>
      </c>
      <c r="X37" s="22">
        <v>15990264</v>
      </c>
      <c r="Y37" s="22">
        <v>2987321</v>
      </c>
      <c r="Z37" s="23">
        <v>18.682124322650331</v>
      </c>
      <c r="AA37" s="20">
        <v>31980528</v>
      </c>
    </row>
    <row r="38" spans="1:27" ht="13.5" x14ac:dyDescent="0.25">
      <c r="A38" s="19" t="s">
        <v>64</v>
      </c>
      <c r="B38" s="15" t="s">
        <v>32</v>
      </c>
      <c r="C38" s="20">
        <v>17143861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82981527</v>
      </c>
      <c r="D39" s="20"/>
      <c r="E39" s="21">
        <v>86424328</v>
      </c>
      <c r="F39" s="22">
        <v>86424328</v>
      </c>
      <c r="G39" s="22"/>
      <c r="H39" s="22"/>
      <c r="I39" s="22">
        <v>21838771</v>
      </c>
      <c r="J39" s="22">
        <v>21838771</v>
      </c>
      <c r="K39" s="22"/>
      <c r="L39" s="22"/>
      <c r="M39" s="22">
        <v>20466043</v>
      </c>
      <c r="N39" s="22">
        <v>20466043</v>
      </c>
      <c r="O39" s="22"/>
      <c r="P39" s="22"/>
      <c r="Q39" s="22"/>
      <c r="R39" s="22"/>
      <c r="S39" s="22"/>
      <c r="T39" s="22"/>
      <c r="U39" s="22"/>
      <c r="V39" s="22"/>
      <c r="W39" s="22">
        <v>42304814</v>
      </c>
      <c r="X39" s="22">
        <v>43212162</v>
      </c>
      <c r="Y39" s="22">
        <v>-907348</v>
      </c>
      <c r="Z39" s="23">
        <v>-2.099751454231797</v>
      </c>
      <c r="AA39" s="20">
        <v>86424328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129285402</v>
      </c>
      <c r="D41" s="20"/>
      <c r="E41" s="21">
        <v>144957572</v>
      </c>
      <c r="F41" s="22">
        <v>144957572</v>
      </c>
      <c r="G41" s="22">
        <v>521388</v>
      </c>
      <c r="H41" s="22">
        <v>783287</v>
      </c>
      <c r="I41" s="22">
        <v>4074485</v>
      </c>
      <c r="J41" s="22">
        <v>5379160</v>
      </c>
      <c r="K41" s="22">
        <v>3542171</v>
      </c>
      <c r="L41" s="22">
        <v>5036889</v>
      </c>
      <c r="M41" s="22">
        <v>8547364</v>
      </c>
      <c r="N41" s="22">
        <v>17126424</v>
      </c>
      <c r="O41" s="22"/>
      <c r="P41" s="22"/>
      <c r="Q41" s="22"/>
      <c r="R41" s="22"/>
      <c r="S41" s="22"/>
      <c r="T41" s="22"/>
      <c r="U41" s="22"/>
      <c r="V41" s="22"/>
      <c r="W41" s="22">
        <v>22505584</v>
      </c>
      <c r="X41" s="22">
        <v>72478788</v>
      </c>
      <c r="Y41" s="22">
        <v>-49973204</v>
      </c>
      <c r="Z41" s="23">
        <v>-68.948730213314263</v>
      </c>
      <c r="AA41" s="20">
        <v>144957572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131989862</v>
      </c>
      <c r="D44" s="20"/>
      <c r="E44" s="21">
        <v>102606156</v>
      </c>
      <c r="F44" s="22">
        <v>102606156</v>
      </c>
      <c r="G44" s="22">
        <v>742932</v>
      </c>
      <c r="H44" s="22">
        <v>8613691</v>
      </c>
      <c r="I44" s="22">
        <v>1625822</v>
      </c>
      <c r="J44" s="22">
        <v>10982445</v>
      </c>
      <c r="K44" s="22">
        <v>4610888</v>
      </c>
      <c r="L44" s="22">
        <v>2728676</v>
      </c>
      <c r="M44" s="22">
        <v>4719274</v>
      </c>
      <c r="N44" s="22">
        <v>12058838</v>
      </c>
      <c r="O44" s="22"/>
      <c r="P44" s="22"/>
      <c r="Q44" s="22"/>
      <c r="R44" s="22"/>
      <c r="S44" s="22"/>
      <c r="T44" s="22"/>
      <c r="U44" s="22"/>
      <c r="V44" s="22"/>
      <c r="W44" s="22">
        <v>23041283</v>
      </c>
      <c r="X44" s="22">
        <v>51303078</v>
      </c>
      <c r="Y44" s="22">
        <v>-28261795</v>
      </c>
      <c r="Z44" s="23">
        <v>-55.087913048803813</v>
      </c>
      <c r="AA44" s="20">
        <v>102606156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574946688</v>
      </c>
      <c r="D47" s="29">
        <f t="shared" ref="D47:Y47" si="1">SUM(D34:D46)</f>
        <v>0</v>
      </c>
      <c r="E47" s="30">
        <f t="shared" si="1"/>
        <v>556975068</v>
      </c>
      <c r="F47" s="31">
        <f t="shared" si="1"/>
        <v>556975068</v>
      </c>
      <c r="G47" s="31">
        <f t="shared" si="1"/>
        <v>16479354</v>
      </c>
      <c r="H47" s="31">
        <f t="shared" si="1"/>
        <v>25274191</v>
      </c>
      <c r="I47" s="31">
        <f t="shared" si="1"/>
        <v>43232946</v>
      </c>
      <c r="J47" s="31">
        <f t="shared" si="1"/>
        <v>84986491</v>
      </c>
      <c r="K47" s="31">
        <f t="shared" si="1"/>
        <v>34120877</v>
      </c>
      <c r="L47" s="31">
        <f t="shared" si="1"/>
        <v>33890883</v>
      </c>
      <c r="M47" s="31">
        <f t="shared" si="1"/>
        <v>51263247</v>
      </c>
      <c r="N47" s="31">
        <f t="shared" si="1"/>
        <v>119275007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204261498</v>
      </c>
      <c r="X47" s="31">
        <f t="shared" si="1"/>
        <v>278487534</v>
      </c>
      <c r="Y47" s="31">
        <f t="shared" si="1"/>
        <v>-74226036</v>
      </c>
      <c r="Z47" s="32">
        <f>+IF(X47&lt;&gt;0,+(Y47/X47)*100,0)</f>
        <v>-26.653270591278961</v>
      </c>
      <c r="AA47" s="29">
        <f>SUM(AA34:AA46)</f>
        <v>556975068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-296275625</v>
      </c>
      <c r="D48" s="39">
        <f t="shared" si="2"/>
        <v>0</v>
      </c>
      <c r="E48" s="40">
        <f t="shared" si="2"/>
        <v>-270317820</v>
      </c>
      <c r="F48" s="41">
        <f t="shared" si="2"/>
        <v>-270317820</v>
      </c>
      <c r="G48" s="41">
        <f t="shared" si="2"/>
        <v>10447257</v>
      </c>
      <c r="H48" s="41">
        <f t="shared" si="2"/>
        <v>2286507</v>
      </c>
      <c r="I48" s="41">
        <f t="shared" si="2"/>
        <v>-16969754</v>
      </c>
      <c r="J48" s="41">
        <f t="shared" si="2"/>
        <v>-4235990</v>
      </c>
      <c r="K48" s="41">
        <f t="shared" si="2"/>
        <v>-13497561</v>
      </c>
      <c r="L48" s="41">
        <f t="shared" si="2"/>
        <v>-8007241</v>
      </c>
      <c r="M48" s="41">
        <f t="shared" si="2"/>
        <v>-17086289</v>
      </c>
      <c r="N48" s="41">
        <f t="shared" si="2"/>
        <v>-38591091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-42827081</v>
      </c>
      <c r="X48" s="41">
        <f t="shared" si="2"/>
        <v>-135158910</v>
      </c>
      <c r="Y48" s="41">
        <f t="shared" si="2"/>
        <v>92331829</v>
      </c>
      <c r="Z48" s="42">
        <f>+IF(X48&lt;&gt;0,+(Y48/X48)*100,0)</f>
        <v>-68.313534786570855</v>
      </c>
      <c r="AA48" s="39">
        <f>+AA32-AA47</f>
        <v>-270317820</v>
      </c>
    </row>
    <row r="49" spans="1:27" ht="25.5" x14ac:dyDescent="0.25">
      <c r="A49" s="43" t="s">
        <v>74</v>
      </c>
      <c r="B49" s="15" t="s">
        <v>32</v>
      </c>
      <c r="C49" s="20">
        <v>81374567</v>
      </c>
      <c r="D49" s="20"/>
      <c r="E49" s="21">
        <v>306342000</v>
      </c>
      <c r="F49" s="22">
        <v>306342000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153171000</v>
      </c>
      <c r="Y49" s="22">
        <v>-153171000</v>
      </c>
      <c r="Z49" s="23">
        <v>-100</v>
      </c>
      <c r="AA49" s="20">
        <v>306342000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-214901058</v>
      </c>
      <c r="D51" s="48">
        <f t="shared" si="3"/>
        <v>0</v>
      </c>
      <c r="E51" s="49">
        <f t="shared" si="3"/>
        <v>36024180</v>
      </c>
      <c r="F51" s="50">
        <f t="shared" si="3"/>
        <v>36024180</v>
      </c>
      <c r="G51" s="50">
        <f t="shared" si="3"/>
        <v>10447257</v>
      </c>
      <c r="H51" s="50">
        <f t="shared" si="3"/>
        <v>2286507</v>
      </c>
      <c r="I51" s="50">
        <f t="shared" si="3"/>
        <v>-16969754</v>
      </c>
      <c r="J51" s="50">
        <f t="shared" si="3"/>
        <v>-4235990</v>
      </c>
      <c r="K51" s="50">
        <f t="shared" si="3"/>
        <v>-13497561</v>
      </c>
      <c r="L51" s="50">
        <f t="shared" si="3"/>
        <v>-8007241</v>
      </c>
      <c r="M51" s="50">
        <f t="shared" si="3"/>
        <v>-17086289</v>
      </c>
      <c r="N51" s="50">
        <f t="shared" si="3"/>
        <v>-38591091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-42827081</v>
      </c>
      <c r="X51" s="50">
        <f t="shared" si="3"/>
        <v>18012090</v>
      </c>
      <c r="Y51" s="50">
        <f t="shared" si="3"/>
        <v>-60839171</v>
      </c>
      <c r="Z51" s="51">
        <f>+IF(X51&lt;&gt;0,+(Y51/X51)*100,0)</f>
        <v>-337.76852658408882</v>
      </c>
      <c r="AA51" s="48">
        <f>SUM(AA48:AA50)</f>
        <v>36024180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-214901058</v>
      </c>
      <c r="D53" s="54">
        <f>+D51-D52</f>
        <v>0</v>
      </c>
      <c r="E53" s="55">
        <f t="shared" si="4"/>
        <v>36024180</v>
      </c>
      <c r="F53" s="56">
        <f t="shared" si="4"/>
        <v>36024180</v>
      </c>
      <c r="G53" s="56">
        <f t="shared" si="4"/>
        <v>10447257</v>
      </c>
      <c r="H53" s="56">
        <f t="shared" si="4"/>
        <v>2286507</v>
      </c>
      <c r="I53" s="56">
        <f t="shared" si="4"/>
        <v>-16969754</v>
      </c>
      <c r="J53" s="56">
        <f t="shared" si="4"/>
        <v>-4235990</v>
      </c>
      <c r="K53" s="56">
        <f t="shared" si="4"/>
        <v>-13497561</v>
      </c>
      <c r="L53" s="56">
        <f t="shared" si="4"/>
        <v>-8007241</v>
      </c>
      <c r="M53" s="56">
        <f t="shared" si="4"/>
        <v>-17086289</v>
      </c>
      <c r="N53" s="56">
        <f t="shared" si="4"/>
        <v>-38591091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-42827081</v>
      </c>
      <c r="X53" s="56">
        <f t="shared" si="4"/>
        <v>18012090</v>
      </c>
      <c r="Y53" s="56">
        <f t="shared" si="4"/>
        <v>-60839171</v>
      </c>
      <c r="Z53" s="57">
        <f>+IF(X53&lt;&gt;0,+(Y53/X53)*100,0)</f>
        <v>-337.76852658408882</v>
      </c>
      <c r="AA53" s="54">
        <f>+AA51-AA52</f>
        <v>36024180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-214901058</v>
      </c>
      <c r="D56" s="48">
        <f>SUM(D53:D55)</f>
        <v>0</v>
      </c>
      <c r="E56" s="49">
        <f t="shared" si="5"/>
        <v>36024180</v>
      </c>
      <c r="F56" s="50">
        <f t="shared" si="5"/>
        <v>36024180</v>
      </c>
      <c r="G56" s="50">
        <f t="shared" si="5"/>
        <v>10447257</v>
      </c>
      <c r="H56" s="50">
        <f t="shared" si="5"/>
        <v>2286507</v>
      </c>
      <c r="I56" s="50">
        <f t="shared" si="5"/>
        <v>-16969754</v>
      </c>
      <c r="J56" s="50">
        <f t="shared" si="5"/>
        <v>-4235990</v>
      </c>
      <c r="K56" s="50">
        <f t="shared" si="5"/>
        <v>-13497561</v>
      </c>
      <c r="L56" s="50">
        <f t="shared" si="5"/>
        <v>-8007241</v>
      </c>
      <c r="M56" s="50">
        <f t="shared" si="5"/>
        <v>-17086289</v>
      </c>
      <c r="N56" s="50">
        <f t="shared" si="5"/>
        <v>-38591091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-42827081</v>
      </c>
      <c r="X56" s="50">
        <f t="shared" si="5"/>
        <v>18012090</v>
      </c>
      <c r="Y56" s="50">
        <f t="shared" si="5"/>
        <v>-60839171</v>
      </c>
      <c r="Z56" s="51">
        <f>+IF(X56&lt;&gt;0,+(Y56/X56)*100,0)</f>
        <v>-337.76852658408882</v>
      </c>
      <c r="AA56" s="48">
        <f>SUM(AA53:AA55)</f>
        <v>36024180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-214901058</v>
      </c>
      <c r="D59" s="65">
        <f>SUM(D56:D58)</f>
        <v>0</v>
      </c>
      <c r="E59" s="66">
        <f t="shared" si="6"/>
        <v>36024180</v>
      </c>
      <c r="F59" s="67">
        <f t="shared" si="6"/>
        <v>36024180</v>
      </c>
      <c r="G59" s="67">
        <f t="shared" si="6"/>
        <v>10447257</v>
      </c>
      <c r="H59" s="67">
        <f t="shared" si="6"/>
        <v>2286507</v>
      </c>
      <c r="I59" s="67">
        <f t="shared" si="6"/>
        <v>-16969754</v>
      </c>
      <c r="J59" s="67">
        <f t="shared" si="6"/>
        <v>-4235990</v>
      </c>
      <c r="K59" s="67">
        <f t="shared" si="6"/>
        <v>-13497561</v>
      </c>
      <c r="L59" s="67">
        <f t="shared" si="6"/>
        <v>-8007241</v>
      </c>
      <c r="M59" s="67">
        <f t="shared" si="6"/>
        <v>-17086289</v>
      </c>
      <c r="N59" s="67">
        <f t="shared" si="6"/>
        <v>-38591091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-42827081</v>
      </c>
      <c r="X59" s="67">
        <f t="shared" si="6"/>
        <v>18012090</v>
      </c>
      <c r="Y59" s="67">
        <f t="shared" si="6"/>
        <v>-60839171</v>
      </c>
      <c r="Z59" s="68">
        <f>+IF(X59&lt;&gt;0,+(Y59/X59)*100,0)</f>
        <v>-337.76852658408882</v>
      </c>
      <c r="AA59" s="65">
        <f>SUM(AA56:AA58)</f>
        <v>36024180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69509242</v>
      </c>
      <c r="D7" s="20"/>
      <c r="E7" s="21">
        <v>142218498</v>
      </c>
      <c r="F7" s="22">
        <v>142218498</v>
      </c>
      <c r="G7" s="22">
        <v>4623990</v>
      </c>
      <c r="H7" s="22">
        <v>5497931</v>
      </c>
      <c r="I7" s="22">
        <v>6002770</v>
      </c>
      <c r="J7" s="22">
        <v>16124691</v>
      </c>
      <c r="K7" s="22">
        <v>4915596</v>
      </c>
      <c r="L7" s="22">
        <v>2975532</v>
      </c>
      <c r="M7" s="22">
        <v>4938877</v>
      </c>
      <c r="N7" s="22">
        <v>12830005</v>
      </c>
      <c r="O7" s="22"/>
      <c r="P7" s="22"/>
      <c r="Q7" s="22"/>
      <c r="R7" s="22"/>
      <c r="S7" s="22"/>
      <c r="T7" s="22"/>
      <c r="U7" s="22"/>
      <c r="V7" s="22"/>
      <c r="W7" s="22">
        <v>28954696</v>
      </c>
      <c r="X7" s="22">
        <v>71109246</v>
      </c>
      <c r="Y7" s="22">
        <v>-42154550</v>
      </c>
      <c r="Z7" s="23">
        <v>-59.281390777227486</v>
      </c>
      <c r="AA7" s="20">
        <v>142218498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32035355</v>
      </c>
      <c r="D13" s="20"/>
      <c r="E13" s="21">
        <v>33223434</v>
      </c>
      <c r="F13" s="22">
        <v>33223434</v>
      </c>
      <c r="G13" s="22">
        <v>2939900</v>
      </c>
      <c r="H13" s="22">
        <v>4024694</v>
      </c>
      <c r="I13" s="22">
        <v>3256885</v>
      </c>
      <c r="J13" s="22">
        <v>10221479</v>
      </c>
      <c r="K13" s="22">
        <v>3682316</v>
      </c>
      <c r="L13" s="22">
        <v>3010037</v>
      </c>
      <c r="M13" s="22">
        <v>3553120</v>
      </c>
      <c r="N13" s="22">
        <v>10245473</v>
      </c>
      <c r="O13" s="22"/>
      <c r="P13" s="22"/>
      <c r="Q13" s="22"/>
      <c r="R13" s="22"/>
      <c r="S13" s="22"/>
      <c r="T13" s="22"/>
      <c r="U13" s="22"/>
      <c r="V13" s="22"/>
      <c r="W13" s="22">
        <v>20466952</v>
      </c>
      <c r="X13" s="22">
        <v>16611720</v>
      </c>
      <c r="Y13" s="22">
        <v>3855232</v>
      </c>
      <c r="Z13" s="23">
        <v>23.207903817304889</v>
      </c>
      <c r="AA13" s="20">
        <v>33223434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7218000</v>
      </c>
      <c r="D25" s="20"/>
      <c r="E25" s="21">
        <v>7683000</v>
      </c>
      <c r="F25" s="22">
        <v>7683000</v>
      </c>
      <c r="G25" s="22"/>
      <c r="H25" s="22">
        <v>397475</v>
      </c>
      <c r="I25" s="22">
        <v>414989</v>
      </c>
      <c r="J25" s="22">
        <v>812464</v>
      </c>
      <c r="K25" s="22">
        <v>298426</v>
      </c>
      <c r="L25" s="22">
        <v>1255865</v>
      </c>
      <c r="M25" s="22">
        <v>1130775</v>
      </c>
      <c r="N25" s="22">
        <v>2685066</v>
      </c>
      <c r="O25" s="22"/>
      <c r="P25" s="22"/>
      <c r="Q25" s="22"/>
      <c r="R25" s="22"/>
      <c r="S25" s="22"/>
      <c r="T25" s="22"/>
      <c r="U25" s="22"/>
      <c r="V25" s="22"/>
      <c r="W25" s="22">
        <v>3497530</v>
      </c>
      <c r="X25" s="22">
        <v>3841500</v>
      </c>
      <c r="Y25" s="22">
        <v>-343970</v>
      </c>
      <c r="Z25" s="23">
        <v>-8.9540544058310552</v>
      </c>
      <c r="AA25" s="20">
        <v>7683000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108762597</v>
      </c>
      <c r="D32" s="29">
        <f t="shared" ref="D32:Y32" si="0">SUM(D6:D31)</f>
        <v>0</v>
      </c>
      <c r="E32" s="30">
        <f t="shared" si="0"/>
        <v>183124932</v>
      </c>
      <c r="F32" s="31">
        <f t="shared" si="0"/>
        <v>183124932</v>
      </c>
      <c r="G32" s="31">
        <f t="shared" si="0"/>
        <v>7563890</v>
      </c>
      <c r="H32" s="31">
        <f t="shared" si="0"/>
        <v>9920100</v>
      </c>
      <c r="I32" s="31">
        <f t="shared" si="0"/>
        <v>9674644</v>
      </c>
      <c r="J32" s="31">
        <f t="shared" si="0"/>
        <v>27158634</v>
      </c>
      <c r="K32" s="31">
        <f t="shared" si="0"/>
        <v>8896338</v>
      </c>
      <c r="L32" s="31">
        <f t="shared" si="0"/>
        <v>7241434</v>
      </c>
      <c r="M32" s="31">
        <f t="shared" si="0"/>
        <v>9622772</v>
      </c>
      <c r="N32" s="31">
        <f t="shared" si="0"/>
        <v>25760544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52919178</v>
      </c>
      <c r="X32" s="31">
        <f t="shared" si="0"/>
        <v>91562466</v>
      </c>
      <c r="Y32" s="31">
        <f t="shared" si="0"/>
        <v>-38643288</v>
      </c>
      <c r="Z32" s="32">
        <f>+IF(X32&lt;&gt;0,+(Y32/X32)*100,0)</f>
        <v>-42.204289255381127</v>
      </c>
      <c r="AA32" s="29">
        <f>SUM(AA6:AA31)</f>
        <v>183124932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92815440</v>
      </c>
      <c r="D34" s="20"/>
      <c r="E34" s="21">
        <v>104209490</v>
      </c>
      <c r="F34" s="22">
        <v>104209490</v>
      </c>
      <c r="G34" s="22">
        <v>7738804</v>
      </c>
      <c r="H34" s="22"/>
      <c r="I34" s="22">
        <v>17277774</v>
      </c>
      <c r="J34" s="22">
        <v>25016578</v>
      </c>
      <c r="K34" s="22">
        <v>7844801</v>
      </c>
      <c r="L34" s="22">
        <v>13834272</v>
      </c>
      <c r="M34" s="22"/>
      <c r="N34" s="22">
        <v>21679073</v>
      </c>
      <c r="O34" s="22"/>
      <c r="P34" s="22"/>
      <c r="Q34" s="22"/>
      <c r="R34" s="22"/>
      <c r="S34" s="22"/>
      <c r="T34" s="22"/>
      <c r="U34" s="22"/>
      <c r="V34" s="22"/>
      <c r="W34" s="22">
        <v>46695651</v>
      </c>
      <c r="X34" s="22">
        <v>52104750</v>
      </c>
      <c r="Y34" s="22">
        <v>-5409099</v>
      </c>
      <c r="Z34" s="23">
        <v>-10.381201330013099</v>
      </c>
      <c r="AA34" s="20">
        <v>104209490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133394370</v>
      </c>
      <c r="D37" s="20"/>
      <c r="E37" s="21">
        <v>18292757</v>
      </c>
      <c r="F37" s="22">
        <v>18292757</v>
      </c>
      <c r="G37" s="22">
        <v>1784255</v>
      </c>
      <c r="H37" s="22">
        <v>5014393</v>
      </c>
      <c r="I37" s="22">
        <v>4319936</v>
      </c>
      <c r="J37" s="22">
        <v>11118584</v>
      </c>
      <c r="K37" s="22">
        <v>16209</v>
      </c>
      <c r="L37" s="22">
        <v>2397112</v>
      </c>
      <c r="M37" s="22">
        <v>10065974</v>
      </c>
      <c r="N37" s="22">
        <v>12479295</v>
      </c>
      <c r="O37" s="22"/>
      <c r="P37" s="22"/>
      <c r="Q37" s="22"/>
      <c r="R37" s="22"/>
      <c r="S37" s="22"/>
      <c r="T37" s="22"/>
      <c r="U37" s="22"/>
      <c r="V37" s="22"/>
      <c r="W37" s="22">
        <v>23597879</v>
      </c>
      <c r="X37" s="22">
        <v>9146376</v>
      </c>
      <c r="Y37" s="22">
        <v>14451503</v>
      </c>
      <c r="Z37" s="23">
        <v>158.00250284921592</v>
      </c>
      <c r="AA37" s="20">
        <v>18292757</v>
      </c>
    </row>
    <row r="38" spans="1:27" ht="13.5" x14ac:dyDescent="0.25">
      <c r="A38" s="19" t="s">
        <v>64</v>
      </c>
      <c r="B38" s="15" t="s">
        <v>32</v>
      </c>
      <c r="C38" s="20">
        <v>75559785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62466689</v>
      </c>
      <c r="D39" s="20"/>
      <c r="E39" s="21">
        <v>97198141</v>
      </c>
      <c r="F39" s="22">
        <v>97198141</v>
      </c>
      <c r="G39" s="22"/>
      <c r="H39" s="22">
        <v>5205561</v>
      </c>
      <c r="I39" s="22">
        <v>5205561</v>
      </c>
      <c r="J39" s="22">
        <v>10411122</v>
      </c>
      <c r="K39" s="22">
        <v>5205561</v>
      </c>
      <c r="L39" s="22">
        <v>5205561</v>
      </c>
      <c r="M39" s="22">
        <v>5205561</v>
      </c>
      <c r="N39" s="22">
        <v>15616683</v>
      </c>
      <c r="O39" s="22"/>
      <c r="P39" s="22"/>
      <c r="Q39" s="22"/>
      <c r="R39" s="22"/>
      <c r="S39" s="22"/>
      <c r="T39" s="22"/>
      <c r="U39" s="22"/>
      <c r="V39" s="22"/>
      <c r="W39" s="22">
        <v>26027805</v>
      </c>
      <c r="X39" s="22">
        <v>48599070</v>
      </c>
      <c r="Y39" s="22">
        <v>-22571265</v>
      </c>
      <c r="Z39" s="23">
        <v>-46.443820838546912</v>
      </c>
      <c r="AA39" s="20">
        <v>97198141</v>
      </c>
    </row>
    <row r="40" spans="1:27" ht="13.5" x14ac:dyDescent="0.25">
      <c r="A40" s="19" t="s">
        <v>40</v>
      </c>
      <c r="B40" s="15" t="s">
        <v>32</v>
      </c>
      <c r="C40" s="20">
        <v>2907282</v>
      </c>
      <c r="D40" s="20"/>
      <c r="E40" s="21"/>
      <c r="F40" s="22"/>
      <c r="G40" s="22">
        <v>12330</v>
      </c>
      <c r="H40" s="22">
        <v>4108</v>
      </c>
      <c r="I40" s="22">
        <v>7697</v>
      </c>
      <c r="J40" s="22">
        <v>24135</v>
      </c>
      <c r="K40" s="22">
        <v>24799</v>
      </c>
      <c r="L40" s="22">
        <v>18486</v>
      </c>
      <c r="M40" s="22">
        <v>19101</v>
      </c>
      <c r="N40" s="22">
        <v>62386</v>
      </c>
      <c r="O40" s="22"/>
      <c r="P40" s="22"/>
      <c r="Q40" s="22"/>
      <c r="R40" s="22"/>
      <c r="S40" s="22"/>
      <c r="T40" s="22"/>
      <c r="U40" s="22"/>
      <c r="V40" s="22"/>
      <c r="W40" s="22">
        <v>86521</v>
      </c>
      <c r="X40" s="22"/>
      <c r="Y40" s="22">
        <v>86521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116065859</v>
      </c>
      <c r="D41" s="20"/>
      <c r="E41" s="21">
        <v>44926887</v>
      </c>
      <c r="F41" s="22">
        <v>44926887</v>
      </c>
      <c r="G41" s="22">
        <v>3013825</v>
      </c>
      <c r="H41" s="22">
        <v>2874734</v>
      </c>
      <c r="I41" s="22">
        <v>6418289</v>
      </c>
      <c r="J41" s="22">
        <v>12306848</v>
      </c>
      <c r="K41" s="22">
        <v>6885090</v>
      </c>
      <c r="L41" s="22">
        <v>1797966</v>
      </c>
      <c r="M41" s="22">
        <v>15876235</v>
      </c>
      <c r="N41" s="22">
        <v>24559291</v>
      </c>
      <c r="O41" s="22"/>
      <c r="P41" s="22"/>
      <c r="Q41" s="22"/>
      <c r="R41" s="22"/>
      <c r="S41" s="22"/>
      <c r="T41" s="22"/>
      <c r="U41" s="22"/>
      <c r="V41" s="22"/>
      <c r="W41" s="22">
        <v>36866139</v>
      </c>
      <c r="X41" s="22">
        <v>22463454</v>
      </c>
      <c r="Y41" s="22">
        <v>14402685</v>
      </c>
      <c r="Z41" s="23">
        <v>64.116074936650435</v>
      </c>
      <c r="AA41" s="20">
        <v>44926887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36510305</v>
      </c>
      <c r="D44" s="20"/>
      <c r="E44" s="21">
        <v>35652518</v>
      </c>
      <c r="F44" s="22">
        <v>35652518</v>
      </c>
      <c r="G44" s="22">
        <v>3627250</v>
      </c>
      <c r="H44" s="22">
        <v>3054753</v>
      </c>
      <c r="I44" s="22">
        <v>2375613</v>
      </c>
      <c r="J44" s="22">
        <v>9057616</v>
      </c>
      <c r="K44" s="22">
        <v>4698964</v>
      </c>
      <c r="L44" s="22">
        <v>3015230</v>
      </c>
      <c r="M44" s="22">
        <v>4346312</v>
      </c>
      <c r="N44" s="22">
        <v>12060506</v>
      </c>
      <c r="O44" s="22"/>
      <c r="P44" s="22"/>
      <c r="Q44" s="22"/>
      <c r="R44" s="22"/>
      <c r="S44" s="22"/>
      <c r="T44" s="22"/>
      <c r="U44" s="22"/>
      <c r="V44" s="22"/>
      <c r="W44" s="22">
        <v>21118122</v>
      </c>
      <c r="X44" s="22">
        <v>17826258</v>
      </c>
      <c r="Y44" s="22">
        <v>3291864</v>
      </c>
      <c r="Z44" s="23">
        <v>18.466376959202542</v>
      </c>
      <c r="AA44" s="20">
        <v>35652518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519719730</v>
      </c>
      <c r="D47" s="29">
        <f t="shared" ref="D47:Y47" si="1">SUM(D34:D46)</f>
        <v>0</v>
      </c>
      <c r="E47" s="30">
        <f t="shared" si="1"/>
        <v>300279793</v>
      </c>
      <c r="F47" s="31">
        <f t="shared" si="1"/>
        <v>300279793</v>
      </c>
      <c r="G47" s="31">
        <f t="shared" si="1"/>
        <v>16176464</v>
      </c>
      <c r="H47" s="31">
        <f t="shared" si="1"/>
        <v>16153549</v>
      </c>
      <c r="I47" s="31">
        <f t="shared" si="1"/>
        <v>35604870</v>
      </c>
      <c r="J47" s="31">
        <f t="shared" si="1"/>
        <v>67934883</v>
      </c>
      <c r="K47" s="31">
        <f t="shared" si="1"/>
        <v>24675424</v>
      </c>
      <c r="L47" s="31">
        <f t="shared" si="1"/>
        <v>26268627</v>
      </c>
      <c r="M47" s="31">
        <f t="shared" si="1"/>
        <v>35513183</v>
      </c>
      <c r="N47" s="31">
        <f t="shared" si="1"/>
        <v>86457234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154392117</v>
      </c>
      <c r="X47" s="31">
        <f t="shared" si="1"/>
        <v>150139908</v>
      </c>
      <c r="Y47" s="31">
        <f t="shared" si="1"/>
        <v>4252209</v>
      </c>
      <c r="Z47" s="32">
        <f>+IF(X47&lt;&gt;0,+(Y47/X47)*100,0)</f>
        <v>2.832164383636095</v>
      </c>
      <c r="AA47" s="29">
        <f>SUM(AA34:AA46)</f>
        <v>300279793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-410957133</v>
      </c>
      <c r="D48" s="39">
        <f t="shared" si="2"/>
        <v>0</v>
      </c>
      <c r="E48" s="40">
        <f t="shared" si="2"/>
        <v>-117154861</v>
      </c>
      <c r="F48" s="41">
        <f t="shared" si="2"/>
        <v>-117154861</v>
      </c>
      <c r="G48" s="41">
        <f t="shared" si="2"/>
        <v>-8612574</v>
      </c>
      <c r="H48" s="41">
        <f t="shared" si="2"/>
        <v>-6233449</v>
      </c>
      <c r="I48" s="41">
        <f t="shared" si="2"/>
        <v>-25930226</v>
      </c>
      <c r="J48" s="41">
        <f t="shared" si="2"/>
        <v>-40776249</v>
      </c>
      <c r="K48" s="41">
        <f t="shared" si="2"/>
        <v>-15779086</v>
      </c>
      <c r="L48" s="41">
        <f t="shared" si="2"/>
        <v>-19027193</v>
      </c>
      <c r="M48" s="41">
        <f t="shared" si="2"/>
        <v>-25890411</v>
      </c>
      <c r="N48" s="41">
        <f t="shared" si="2"/>
        <v>-60696690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-101472939</v>
      </c>
      <c r="X48" s="41">
        <f t="shared" si="2"/>
        <v>-58577442</v>
      </c>
      <c r="Y48" s="41">
        <f t="shared" si="2"/>
        <v>-42895497</v>
      </c>
      <c r="Z48" s="42">
        <f>+IF(X48&lt;&gt;0,+(Y48/X48)*100,0)</f>
        <v>73.228696125037345</v>
      </c>
      <c r="AA48" s="39">
        <f>+AA32-AA47</f>
        <v>-117154861</v>
      </c>
    </row>
    <row r="49" spans="1:27" ht="25.5" x14ac:dyDescent="0.25">
      <c r="A49" s="43" t="s">
        <v>74</v>
      </c>
      <c r="B49" s="15" t="s">
        <v>32</v>
      </c>
      <c r="C49" s="20">
        <v>302684878</v>
      </c>
      <c r="D49" s="20"/>
      <c r="E49" s="21">
        <v>276845000</v>
      </c>
      <c r="F49" s="22">
        <v>276845000</v>
      </c>
      <c r="G49" s="22">
        <v>12342971</v>
      </c>
      <c r="H49" s="22">
        <v>24641526</v>
      </c>
      <c r="I49" s="22">
        <v>16509033</v>
      </c>
      <c r="J49" s="22">
        <v>53493530</v>
      </c>
      <c r="K49" s="22">
        <v>23791519</v>
      </c>
      <c r="L49" s="22">
        <v>24633672</v>
      </c>
      <c r="M49" s="22">
        <v>21609183</v>
      </c>
      <c r="N49" s="22">
        <v>70034374</v>
      </c>
      <c r="O49" s="22"/>
      <c r="P49" s="22"/>
      <c r="Q49" s="22"/>
      <c r="R49" s="22"/>
      <c r="S49" s="22"/>
      <c r="T49" s="22"/>
      <c r="U49" s="22"/>
      <c r="V49" s="22"/>
      <c r="W49" s="22">
        <v>123527904</v>
      </c>
      <c r="X49" s="22">
        <v>138422502</v>
      </c>
      <c r="Y49" s="22">
        <v>-14894598</v>
      </c>
      <c r="Z49" s="23">
        <v>-10.760243302060816</v>
      </c>
      <c r="AA49" s="20">
        <v>276845000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-108272255</v>
      </c>
      <c r="D51" s="48">
        <f t="shared" si="3"/>
        <v>0</v>
      </c>
      <c r="E51" s="49">
        <f t="shared" si="3"/>
        <v>159690139</v>
      </c>
      <c r="F51" s="50">
        <f t="shared" si="3"/>
        <v>159690139</v>
      </c>
      <c r="G51" s="50">
        <f t="shared" si="3"/>
        <v>3730397</v>
      </c>
      <c r="H51" s="50">
        <f t="shared" si="3"/>
        <v>18408077</v>
      </c>
      <c r="I51" s="50">
        <f t="shared" si="3"/>
        <v>-9421193</v>
      </c>
      <c r="J51" s="50">
        <f t="shared" si="3"/>
        <v>12717281</v>
      </c>
      <c r="K51" s="50">
        <f t="shared" si="3"/>
        <v>8012433</v>
      </c>
      <c r="L51" s="50">
        <f t="shared" si="3"/>
        <v>5606479</v>
      </c>
      <c r="M51" s="50">
        <f t="shared" si="3"/>
        <v>-4281228</v>
      </c>
      <c r="N51" s="50">
        <f t="shared" si="3"/>
        <v>9337684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22054965</v>
      </c>
      <c r="X51" s="50">
        <f t="shared" si="3"/>
        <v>79845060</v>
      </c>
      <c r="Y51" s="50">
        <f t="shared" si="3"/>
        <v>-57790095</v>
      </c>
      <c r="Z51" s="51">
        <f>+IF(X51&lt;&gt;0,+(Y51/X51)*100,0)</f>
        <v>-72.377796447269247</v>
      </c>
      <c r="AA51" s="48">
        <f>SUM(AA48:AA50)</f>
        <v>159690139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-108272255</v>
      </c>
      <c r="D53" s="54">
        <f>+D51-D52</f>
        <v>0</v>
      </c>
      <c r="E53" s="55">
        <f t="shared" si="4"/>
        <v>159690139</v>
      </c>
      <c r="F53" s="56">
        <f t="shared" si="4"/>
        <v>159690139</v>
      </c>
      <c r="G53" s="56">
        <f t="shared" si="4"/>
        <v>3730397</v>
      </c>
      <c r="H53" s="56">
        <f t="shared" si="4"/>
        <v>18408077</v>
      </c>
      <c r="I53" s="56">
        <f t="shared" si="4"/>
        <v>-9421193</v>
      </c>
      <c r="J53" s="56">
        <f t="shared" si="4"/>
        <v>12717281</v>
      </c>
      <c r="K53" s="56">
        <f t="shared" si="4"/>
        <v>8012433</v>
      </c>
      <c r="L53" s="56">
        <f t="shared" si="4"/>
        <v>5606479</v>
      </c>
      <c r="M53" s="56">
        <f t="shared" si="4"/>
        <v>-4281228</v>
      </c>
      <c r="N53" s="56">
        <f t="shared" si="4"/>
        <v>9337684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22054965</v>
      </c>
      <c r="X53" s="56">
        <f t="shared" si="4"/>
        <v>79845060</v>
      </c>
      <c r="Y53" s="56">
        <f t="shared" si="4"/>
        <v>-57790095</v>
      </c>
      <c r="Z53" s="57">
        <f>+IF(X53&lt;&gt;0,+(Y53/X53)*100,0)</f>
        <v>-72.377796447269247</v>
      </c>
      <c r="AA53" s="54">
        <f>+AA51-AA52</f>
        <v>159690139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-108272255</v>
      </c>
      <c r="D56" s="48">
        <f>SUM(D53:D55)</f>
        <v>0</v>
      </c>
      <c r="E56" s="49">
        <f t="shared" si="5"/>
        <v>159690139</v>
      </c>
      <c r="F56" s="50">
        <f t="shared" si="5"/>
        <v>159690139</v>
      </c>
      <c r="G56" s="50">
        <f t="shared" si="5"/>
        <v>3730397</v>
      </c>
      <c r="H56" s="50">
        <f t="shared" si="5"/>
        <v>18408077</v>
      </c>
      <c r="I56" s="50">
        <f t="shared" si="5"/>
        <v>-9421193</v>
      </c>
      <c r="J56" s="50">
        <f t="shared" si="5"/>
        <v>12717281</v>
      </c>
      <c r="K56" s="50">
        <f t="shared" si="5"/>
        <v>8012433</v>
      </c>
      <c r="L56" s="50">
        <f t="shared" si="5"/>
        <v>5606479</v>
      </c>
      <c r="M56" s="50">
        <f t="shared" si="5"/>
        <v>-4281228</v>
      </c>
      <c r="N56" s="50">
        <f t="shared" si="5"/>
        <v>9337684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22054965</v>
      </c>
      <c r="X56" s="50">
        <f t="shared" si="5"/>
        <v>79845060</v>
      </c>
      <c r="Y56" s="50">
        <f t="shared" si="5"/>
        <v>-57790095</v>
      </c>
      <c r="Z56" s="51">
        <f>+IF(X56&lt;&gt;0,+(Y56/X56)*100,0)</f>
        <v>-72.377796447269247</v>
      </c>
      <c r="AA56" s="48">
        <f>SUM(AA53:AA55)</f>
        <v>159690139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-108272255</v>
      </c>
      <c r="D59" s="65">
        <f>SUM(D56:D58)</f>
        <v>0</v>
      </c>
      <c r="E59" s="66">
        <f t="shared" si="6"/>
        <v>159690139</v>
      </c>
      <c r="F59" s="67">
        <f t="shared" si="6"/>
        <v>159690139</v>
      </c>
      <c r="G59" s="67">
        <f t="shared" si="6"/>
        <v>3730397</v>
      </c>
      <c r="H59" s="67">
        <f t="shared" si="6"/>
        <v>18408077</v>
      </c>
      <c r="I59" s="67">
        <f t="shared" si="6"/>
        <v>-9421193</v>
      </c>
      <c r="J59" s="67">
        <f t="shared" si="6"/>
        <v>12717281</v>
      </c>
      <c r="K59" s="67">
        <f t="shared" si="6"/>
        <v>8012433</v>
      </c>
      <c r="L59" s="67">
        <f t="shared" si="6"/>
        <v>5606479</v>
      </c>
      <c r="M59" s="67">
        <f t="shared" si="6"/>
        <v>-4281228</v>
      </c>
      <c r="N59" s="67">
        <f t="shared" si="6"/>
        <v>9337684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22054965</v>
      </c>
      <c r="X59" s="67">
        <f t="shared" si="6"/>
        <v>79845060</v>
      </c>
      <c r="Y59" s="67">
        <f t="shared" si="6"/>
        <v>-57790095</v>
      </c>
      <c r="Z59" s="68">
        <f>+IF(X59&lt;&gt;0,+(Y59/X59)*100,0)</f>
        <v>-72.377796447269247</v>
      </c>
      <c r="AA59" s="65">
        <f>SUM(AA56:AA58)</f>
        <v>159690139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209816488</v>
      </c>
      <c r="D7" s="20"/>
      <c r="E7" s="21">
        <v>219985932</v>
      </c>
      <c r="F7" s="22">
        <v>219985932</v>
      </c>
      <c r="G7" s="22">
        <v>18657677</v>
      </c>
      <c r="H7" s="22">
        <v>17683342</v>
      </c>
      <c r="I7" s="22">
        <v>19837333</v>
      </c>
      <c r="J7" s="22">
        <v>56178352</v>
      </c>
      <c r="K7" s="22">
        <v>18680456</v>
      </c>
      <c r="L7" s="22">
        <v>18694102</v>
      </c>
      <c r="M7" s="22">
        <v>17948223</v>
      </c>
      <c r="N7" s="22">
        <v>55322781</v>
      </c>
      <c r="O7" s="22"/>
      <c r="P7" s="22"/>
      <c r="Q7" s="22"/>
      <c r="R7" s="22"/>
      <c r="S7" s="22"/>
      <c r="T7" s="22"/>
      <c r="U7" s="22"/>
      <c r="V7" s="22"/>
      <c r="W7" s="22">
        <v>111501133</v>
      </c>
      <c r="X7" s="22">
        <v>109992966</v>
      </c>
      <c r="Y7" s="22">
        <v>1508167</v>
      </c>
      <c r="Z7" s="23">
        <v>1.371148587810606</v>
      </c>
      <c r="AA7" s="20">
        <v>219985932</v>
      </c>
    </row>
    <row r="8" spans="1:27" ht="13.5" x14ac:dyDescent="0.25">
      <c r="A8" s="19" t="s">
        <v>36</v>
      </c>
      <c r="B8" s="15" t="s">
        <v>32</v>
      </c>
      <c r="C8" s="20">
        <v>24733</v>
      </c>
      <c r="D8" s="20"/>
      <c r="E8" s="21"/>
      <c r="F8" s="22"/>
      <c r="G8" s="22">
        <v>713</v>
      </c>
      <c r="H8" s="22">
        <v>7804</v>
      </c>
      <c r="I8" s="22">
        <v>2085</v>
      </c>
      <c r="J8" s="22">
        <v>10602</v>
      </c>
      <c r="K8" s="22">
        <v>4253</v>
      </c>
      <c r="L8" s="22">
        <v>2126</v>
      </c>
      <c r="M8" s="22"/>
      <c r="N8" s="22">
        <v>6379</v>
      </c>
      <c r="O8" s="22"/>
      <c r="P8" s="22"/>
      <c r="Q8" s="22"/>
      <c r="R8" s="22"/>
      <c r="S8" s="22"/>
      <c r="T8" s="22"/>
      <c r="U8" s="22"/>
      <c r="V8" s="22"/>
      <c r="W8" s="22">
        <v>16981</v>
      </c>
      <c r="X8" s="22"/>
      <c r="Y8" s="22">
        <v>16981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110741</v>
      </c>
      <c r="H13" s="22">
        <v>115283</v>
      </c>
      <c r="I13" s="22">
        <v>103211</v>
      </c>
      <c r="J13" s="22">
        <v>329235</v>
      </c>
      <c r="K13" s="22">
        <v>103622</v>
      </c>
      <c r="L13" s="22">
        <v>108184</v>
      </c>
      <c r="M13" s="22">
        <v>113668</v>
      </c>
      <c r="N13" s="22">
        <v>325474</v>
      </c>
      <c r="O13" s="22"/>
      <c r="P13" s="22"/>
      <c r="Q13" s="22"/>
      <c r="R13" s="22"/>
      <c r="S13" s="22"/>
      <c r="T13" s="22"/>
      <c r="U13" s="22"/>
      <c r="V13" s="22"/>
      <c r="W13" s="22">
        <v>654709</v>
      </c>
      <c r="X13" s="22"/>
      <c r="Y13" s="22">
        <v>654709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92700550</v>
      </c>
      <c r="D25" s="20"/>
      <c r="E25" s="21">
        <v>97309367</v>
      </c>
      <c r="F25" s="22">
        <v>97309367</v>
      </c>
      <c r="G25" s="22">
        <v>40545583</v>
      </c>
      <c r="H25" s="22"/>
      <c r="I25" s="22"/>
      <c r="J25" s="22">
        <v>40545583</v>
      </c>
      <c r="K25" s="22"/>
      <c r="L25" s="22"/>
      <c r="M25" s="22">
        <v>32436390</v>
      </c>
      <c r="N25" s="22">
        <v>32436390</v>
      </c>
      <c r="O25" s="22"/>
      <c r="P25" s="22"/>
      <c r="Q25" s="22"/>
      <c r="R25" s="22"/>
      <c r="S25" s="22"/>
      <c r="T25" s="22"/>
      <c r="U25" s="22"/>
      <c r="V25" s="22"/>
      <c r="W25" s="22">
        <v>72981973</v>
      </c>
      <c r="X25" s="22">
        <v>48654684</v>
      </c>
      <c r="Y25" s="22">
        <v>24327289</v>
      </c>
      <c r="Z25" s="23">
        <v>49.999891069069527</v>
      </c>
      <c r="AA25" s="20">
        <v>97309367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302541771</v>
      </c>
      <c r="D32" s="29">
        <f t="shared" ref="D32:Y32" si="0">SUM(D6:D31)</f>
        <v>0</v>
      </c>
      <c r="E32" s="30">
        <f t="shared" si="0"/>
        <v>317295299</v>
      </c>
      <c r="F32" s="31">
        <f t="shared" si="0"/>
        <v>317295299</v>
      </c>
      <c r="G32" s="31">
        <f t="shared" si="0"/>
        <v>59314714</v>
      </c>
      <c r="H32" s="31">
        <f t="shared" si="0"/>
        <v>17806429</v>
      </c>
      <c r="I32" s="31">
        <f t="shared" si="0"/>
        <v>19942629</v>
      </c>
      <c r="J32" s="31">
        <f t="shared" si="0"/>
        <v>97063772</v>
      </c>
      <c r="K32" s="31">
        <f t="shared" si="0"/>
        <v>18788331</v>
      </c>
      <c r="L32" s="31">
        <f t="shared" si="0"/>
        <v>18804412</v>
      </c>
      <c r="M32" s="31">
        <f t="shared" si="0"/>
        <v>50498281</v>
      </c>
      <c r="N32" s="31">
        <f t="shared" si="0"/>
        <v>88091024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185154796</v>
      </c>
      <c r="X32" s="31">
        <f t="shared" si="0"/>
        <v>158647650</v>
      </c>
      <c r="Y32" s="31">
        <f t="shared" si="0"/>
        <v>26507146</v>
      </c>
      <c r="Z32" s="32">
        <f>+IF(X32&lt;&gt;0,+(Y32/X32)*100,0)</f>
        <v>16.708186979132687</v>
      </c>
      <c r="AA32" s="29">
        <f>SUM(AA6:AA31)</f>
        <v>317295299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98225008</v>
      </c>
      <c r="D34" s="20"/>
      <c r="E34" s="21">
        <v>99551745</v>
      </c>
      <c r="F34" s="22">
        <v>99551745</v>
      </c>
      <c r="G34" s="22">
        <v>6228260</v>
      </c>
      <c r="H34" s="22">
        <v>7955981</v>
      </c>
      <c r="I34" s="22">
        <v>7181697</v>
      </c>
      <c r="J34" s="22">
        <v>21365938</v>
      </c>
      <c r="K34" s="22">
        <v>8577507</v>
      </c>
      <c r="L34" s="22">
        <v>10011057</v>
      </c>
      <c r="M34" s="22">
        <v>7876868</v>
      </c>
      <c r="N34" s="22">
        <v>26465432</v>
      </c>
      <c r="O34" s="22"/>
      <c r="P34" s="22"/>
      <c r="Q34" s="22"/>
      <c r="R34" s="22"/>
      <c r="S34" s="22"/>
      <c r="T34" s="22"/>
      <c r="U34" s="22"/>
      <c r="V34" s="22"/>
      <c r="W34" s="22">
        <v>47831370</v>
      </c>
      <c r="X34" s="22">
        <v>49775874</v>
      </c>
      <c r="Y34" s="22">
        <v>-1944504</v>
      </c>
      <c r="Z34" s="23">
        <v>-3.9065190497709796</v>
      </c>
      <c r="AA34" s="20">
        <v>99551745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164184895</v>
      </c>
      <c r="D37" s="20"/>
      <c r="E37" s="21">
        <v>158545450</v>
      </c>
      <c r="F37" s="22">
        <v>158545450</v>
      </c>
      <c r="G37" s="22">
        <v>9941193</v>
      </c>
      <c r="H37" s="22">
        <v>3970336</v>
      </c>
      <c r="I37" s="22">
        <v>30771556</v>
      </c>
      <c r="J37" s="22">
        <v>44683085</v>
      </c>
      <c r="K37" s="22">
        <v>554617</v>
      </c>
      <c r="L37" s="22">
        <v>16297579</v>
      </c>
      <c r="M37" s="22">
        <v>12967882</v>
      </c>
      <c r="N37" s="22">
        <v>29820078</v>
      </c>
      <c r="O37" s="22"/>
      <c r="P37" s="22"/>
      <c r="Q37" s="22"/>
      <c r="R37" s="22"/>
      <c r="S37" s="22"/>
      <c r="T37" s="22"/>
      <c r="U37" s="22"/>
      <c r="V37" s="22"/>
      <c r="W37" s="22">
        <v>74503163</v>
      </c>
      <c r="X37" s="22">
        <v>79272726</v>
      </c>
      <c r="Y37" s="22">
        <v>-4769563</v>
      </c>
      <c r="Z37" s="23">
        <v>-6.0166506699920976</v>
      </c>
      <c r="AA37" s="20">
        <v>158545450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308145223</v>
      </c>
      <c r="F38" s="22">
        <v>308145223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154072614</v>
      </c>
      <c r="Y38" s="22">
        <v>-154072614</v>
      </c>
      <c r="Z38" s="23">
        <v>-100</v>
      </c>
      <c r="AA38" s="20">
        <v>308145223</v>
      </c>
    </row>
    <row r="39" spans="1:27" ht="13.5" x14ac:dyDescent="0.25">
      <c r="A39" s="19" t="s">
        <v>65</v>
      </c>
      <c r="B39" s="15" t="s">
        <v>32</v>
      </c>
      <c r="C39" s="20">
        <v>46250097</v>
      </c>
      <c r="D39" s="20"/>
      <c r="E39" s="21">
        <v>57079665</v>
      </c>
      <c r="F39" s="22">
        <v>57079665</v>
      </c>
      <c r="G39" s="22">
        <v>4095370</v>
      </c>
      <c r="H39" s="22">
        <v>4095370</v>
      </c>
      <c r="I39" s="22">
        <v>4583988</v>
      </c>
      <c r="J39" s="22">
        <v>12774728</v>
      </c>
      <c r="K39" s="22">
        <v>8094539</v>
      </c>
      <c r="L39" s="22">
        <v>2470927</v>
      </c>
      <c r="M39" s="22">
        <v>4760188</v>
      </c>
      <c r="N39" s="22">
        <v>15325654</v>
      </c>
      <c r="O39" s="22"/>
      <c r="P39" s="22"/>
      <c r="Q39" s="22"/>
      <c r="R39" s="22"/>
      <c r="S39" s="22"/>
      <c r="T39" s="22"/>
      <c r="U39" s="22"/>
      <c r="V39" s="22"/>
      <c r="W39" s="22">
        <v>28100382</v>
      </c>
      <c r="X39" s="22">
        <v>28539828</v>
      </c>
      <c r="Y39" s="22">
        <v>-439446</v>
      </c>
      <c r="Z39" s="23">
        <v>-1.539764009790108</v>
      </c>
      <c r="AA39" s="20">
        <v>57079665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21088389</v>
      </c>
      <c r="D41" s="20"/>
      <c r="E41" s="21">
        <v>7477128</v>
      </c>
      <c r="F41" s="22">
        <v>7477128</v>
      </c>
      <c r="G41" s="22">
        <v>9436</v>
      </c>
      <c r="H41" s="22">
        <v>1225058</v>
      </c>
      <c r="I41" s="22">
        <v>534163</v>
      </c>
      <c r="J41" s="22">
        <v>1768657</v>
      </c>
      <c r="K41" s="22">
        <v>585393</v>
      </c>
      <c r="L41" s="22">
        <v>1292263</v>
      </c>
      <c r="M41" s="22">
        <v>895177</v>
      </c>
      <c r="N41" s="22">
        <v>2772833</v>
      </c>
      <c r="O41" s="22"/>
      <c r="P41" s="22"/>
      <c r="Q41" s="22"/>
      <c r="R41" s="22"/>
      <c r="S41" s="22"/>
      <c r="T41" s="22"/>
      <c r="U41" s="22"/>
      <c r="V41" s="22"/>
      <c r="W41" s="22">
        <v>4541490</v>
      </c>
      <c r="X41" s="22">
        <v>3738564</v>
      </c>
      <c r="Y41" s="22">
        <v>802926</v>
      </c>
      <c r="Z41" s="23">
        <v>21.476855819507168</v>
      </c>
      <c r="AA41" s="20">
        <v>7477128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273414413</v>
      </c>
      <c r="D43" s="20"/>
      <c r="E43" s="21">
        <v>20938234</v>
      </c>
      <c r="F43" s="22">
        <v>20938234</v>
      </c>
      <c r="G43" s="22">
        <v>319455</v>
      </c>
      <c r="H43" s="22">
        <v>784482</v>
      </c>
      <c r="I43" s="22">
        <v>511491</v>
      </c>
      <c r="J43" s="22">
        <v>1615428</v>
      </c>
      <c r="K43" s="22">
        <v>913729</v>
      </c>
      <c r="L43" s="22">
        <v>599033</v>
      </c>
      <c r="M43" s="22">
        <v>608723</v>
      </c>
      <c r="N43" s="22">
        <v>2121485</v>
      </c>
      <c r="O43" s="22"/>
      <c r="P43" s="22"/>
      <c r="Q43" s="22"/>
      <c r="R43" s="22"/>
      <c r="S43" s="22"/>
      <c r="T43" s="22"/>
      <c r="U43" s="22"/>
      <c r="V43" s="22"/>
      <c r="W43" s="22">
        <v>3736913</v>
      </c>
      <c r="X43" s="22">
        <v>10469118</v>
      </c>
      <c r="Y43" s="22">
        <v>-6732205</v>
      </c>
      <c r="Z43" s="23">
        <v>-64.305369373045565</v>
      </c>
      <c r="AA43" s="20">
        <v>20938234</v>
      </c>
    </row>
    <row r="44" spans="1:27" ht="13.5" x14ac:dyDescent="0.25">
      <c r="A44" s="19" t="s">
        <v>69</v>
      </c>
      <c r="B44" s="15" t="s">
        <v>32</v>
      </c>
      <c r="C44" s="20">
        <v>6475583</v>
      </c>
      <c r="D44" s="20"/>
      <c r="E44" s="21">
        <v>5914946</v>
      </c>
      <c r="F44" s="22">
        <v>5914946</v>
      </c>
      <c r="G44" s="22">
        <v>1072908</v>
      </c>
      <c r="H44" s="22">
        <v>574274</v>
      </c>
      <c r="I44" s="22">
        <v>1171701</v>
      </c>
      <c r="J44" s="22">
        <v>2818883</v>
      </c>
      <c r="K44" s="22">
        <v>458516</v>
      </c>
      <c r="L44" s="22">
        <v>498488</v>
      </c>
      <c r="M44" s="22">
        <v>659346</v>
      </c>
      <c r="N44" s="22">
        <v>1616350</v>
      </c>
      <c r="O44" s="22"/>
      <c r="P44" s="22"/>
      <c r="Q44" s="22"/>
      <c r="R44" s="22"/>
      <c r="S44" s="22"/>
      <c r="T44" s="22"/>
      <c r="U44" s="22"/>
      <c r="V44" s="22"/>
      <c r="W44" s="22">
        <v>4435233</v>
      </c>
      <c r="X44" s="22">
        <v>2957478</v>
      </c>
      <c r="Y44" s="22">
        <v>1477755</v>
      </c>
      <c r="Z44" s="23">
        <v>49.966728408461535</v>
      </c>
      <c r="AA44" s="20">
        <v>5914946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609638385</v>
      </c>
      <c r="D47" s="29">
        <f t="shared" ref="D47:Y47" si="1">SUM(D34:D46)</f>
        <v>0</v>
      </c>
      <c r="E47" s="30">
        <f t="shared" si="1"/>
        <v>657652391</v>
      </c>
      <c r="F47" s="31">
        <f t="shared" si="1"/>
        <v>657652391</v>
      </c>
      <c r="G47" s="31">
        <f t="shared" si="1"/>
        <v>21666622</v>
      </c>
      <c r="H47" s="31">
        <f t="shared" si="1"/>
        <v>18605501</v>
      </c>
      <c r="I47" s="31">
        <f t="shared" si="1"/>
        <v>44754596</v>
      </c>
      <c r="J47" s="31">
        <f t="shared" si="1"/>
        <v>85026719</v>
      </c>
      <c r="K47" s="31">
        <f t="shared" si="1"/>
        <v>19184301</v>
      </c>
      <c r="L47" s="31">
        <f t="shared" si="1"/>
        <v>31169347</v>
      </c>
      <c r="M47" s="31">
        <f t="shared" si="1"/>
        <v>27768184</v>
      </c>
      <c r="N47" s="31">
        <f t="shared" si="1"/>
        <v>78121832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163148551</v>
      </c>
      <c r="X47" s="31">
        <f t="shared" si="1"/>
        <v>328826202</v>
      </c>
      <c r="Y47" s="31">
        <f t="shared" si="1"/>
        <v>-165677651</v>
      </c>
      <c r="Z47" s="32">
        <f>+IF(X47&lt;&gt;0,+(Y47/X47)*100,0)</f>
        <v>-50.384564852894542</v>
      </c>
      <c r="AA47" s="29">
        <f>SUM(AA34:AA46)</f>
        <v>657652391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-307096614</v>
      </c>
      <c r="D48" s="39">
        <f t="shared" si="2"/>
        <v>0</v>
      </c>
      <c r="E48" s="40">
        <f t="shared" si="2"/>
        <v>-340357092</v>
      </c>
      <c r="F48" s="41">
        <f t="shared" si="2"/>
        <v>-340357092</v>
      </c>
      <c r="G48" s="41">
        <f t="shared" si="2"/>
        <v>37648092</v>
      </c>
      <c r="H48" s="41">
        <f t="shared" si="2"/>
        <v>-799072</v>
      </c>
      <c r="I48" s="41">
        <f t="shared" si="2"/>
        <v>-24811967</v>
      </c>
      <c r="J48" s="41">
        <f t="shared" si="2"/>
        <v>12037053</v>
      </c>
      <c r="K48" s="41">
        <f t="shared" si="2"/>
        <v>-395970</v>
      </c>
      <c r="L48" s="41">
        <f t="shared" si="2"/>
        <v>-12364935</v>
      </c>
      <c r="M48" s="41">
        <f t="shared" si="2"/>
        <v>22730097</v>
      </c>
      <c r="N48" s="41">
        <f t="shared" si="2"/>
        <v>9969192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22006245</v>
      </c>
      <c r="X48" s="41">
        <f t="shared" si="2"/>
        <v>-170178552</v>
      </c>
      <c r="Y48" s="41">
        <f t="shared" si="2"/>
        <v>192184797</v>
      </c>
      <c r="Z48" s="42">
        <f>+IF(X48&lt;&gt;0,+(Y48/X48)*100,0)</f>
        <v>-112.93126821292967</v>
      </c>
      <c r="AA48" s="39">
        <f>+AA32-AA47</f>
        <v>-340357092</v>
      </c>
    </row>
    <row r="49" spans="1:27" ht="25.5" x14ac:dyDescent="0.25">
      <c r="A49" s="43" t="s">
        <v>74</v>
      </c>
      <c r="B49" s="15" t="s">
        <v>32</v>
      </c>
      <c r="C49" s="20">
        <v>48000000</v>
      </c>
      <c r="D49" s="20"/>
      <c r="E49" s="21">
        <v>50000000</v>
      </c>
      <c r="F49" s="22">
        <v>50000000</v>
      </c>
      <c r="G49" s="22"/>
      <c r="H49" s="22">
        <v>3567456</v>
      </c>
      <c r="I49" s="22"/>
      <c r="J49" s="22">
        <v>3567456</v>
      </c>
      <c r="K49" s="22">
        <v>1540263</v>
      </c>
      <c r="L49" s="22">
        <v>5049505</v>
      </c>
      <c r="M49" s="22">
        <v>9047141</v>
      </c>
      <c r="N49" s="22">
        <v>15636909</v>
      </c>
      <c r="O49" s="22"/>
      <c r="P49" s="22"/>
      <c r="Q49" s="22"/>
      <c r="R49" s="22"/>
      <c r="S49" s="22"/>
      <c r="T49" s="22"/>
      <c r="U49" s="22"/>
      <c r="V49" s="22"/>
      <c r="W49" s="22">
        <v>19204365</v>
      </c>
      <c r="X49" s="22">
        <v>25000002</v>
      </c>
      <c r="Y49" s="22">
        <v>-5795637</v>
      </c>
      <c r="Z49" s="23">
        <v>-23.182546145396309</v>
      </c>
      <c r="AA49" s="20">
        <v>50000000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-259096614</v>
      </c>
      <c r="D51" s="48">
        <f t="shared" si="3"/>
        <v>0</v>
      </c>
      <c r="E51" s="49">
        <f t="shared" si="3"/>
        <v>-290357092</v>
      </c>
      <c r="F51" s="50">
        <f t="shared" si="3"/>
        <v>-290357092</v>
      </c>
      <c r="G51" s="50">
        <f t="shared" si="3"/>
        <v>37648092</v>
      </c>
      <c r="H51" s="50">
        <f t="shared" si="3"/>
        <v>2768384</v>
      </c>
      <c r="I51" s="50">
        <f t="shared" si="3"/>
        <v>-24811967</v>
      </c>
      <c r="J51" s="50">
        <f t="shared" si="3"/>
        <v>15604509</v>
      </c>
      <c r="K51" s="50">
        <f t="shared" si="3"/>
        <v>1144293</v>
      </c>
      <c r="L51" s="50">
        <f t="shared" si="3"/>
        <v>-7315430</v>
      </c>
      <c r="M51" s="50">
        <f t="shared" si="3"/>
        <v>31777238</v>
      </c>
      <c r="N51" s="50">
        <f t="shared" si="3"/>
        <v>25606101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41210610</v>
      </c>
      <c r="X51" s="50">
        <f t="shared" si="3"/>
        <v>-145178550</v>
      </c>
      <c r="Y51" s="50">
        <f t="shared" si="3"/>
        <v>186389160</v>
      </c>
      <c r="Z51" s="51">
        <f>+IF(X51&lt;&gt;0,+(Y51/X51)*100,0)</f>
        <v>-128.38615621935884</v>
      </c>
      <c r="AA51" s="48">
        <f>SUM(AA48:AA50)</f>
        <v>-290357092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-259096614</v>
      </c>
      <c r="D53" s="54">
        <f>+D51-D52</f>
        <v>0</v>
      </c>
      <c r="E53" s="55">
        <f t="shared" si="4"/>
        <v>-290357092</v>
      </c>
      <c r="F53" s="56">
        <f t="shared" si="4"/>
        <v>-290357092</v>
      </c>
      <c r="G53" s="56">
        <f t="shared" si="4"/>
        <v>37648092</v>
      </c>
      <c r="H53" s="56">
        <f t="shared" si="4"/>
        <v>2768384</v>
      </c>
      <c r="I53" s="56">
        <f t="shared" si="4"/>
        <v>-24811967</v>
      </c>
      <c r="J53" s="56">
        <f t="shared" si="4"/>
        <v>15604509</v>
      </c>
      <c r="K53" s="56">
        <f t="shared" si="4"/>
        <v>1144293</v>
      </c>
      <c r="L53" s="56">
        <f t="shared" si="4"/>
        <v>-7315430</v>
      </c>
      <c r="M53" s="56">
        <f t="shared" si="4"/>
        <v>31777238</v>
      </c>
      <c r="N53" s="56">
        <f t="shared" si="4"/>
        <v>25606101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41210610</v>
      </c>
      <c r="X53" s="56">
        <f t="shared" si="4"/>
        <v>-145178550</v>
      </c>
      <c r="Y53" s="56">
        <f t="shared" si="4"/>
        <v>186389160</v>
      </c>
      <c r="Z53" s="57">
        <f>+IF(X53&lt;&gt;0,+(Y53/X53)*100,0)</f>
        <v>-128.38615621935884</v>
      </c>
      <c r="AA53" s="54">
        <f>+AA51-AA52</f>
        <v>-290357092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-259096614</v>
      </c>
      <c r="D56" s="48">
        <f>SUM(D53:D55)</f>
        <v>0</v>
      </c>
      <c r="E56" s="49">
        <f t="shared" si="5"/>
        <v>-290357092</v>
      </c>
      <c r="F56" s="50">
        <f t="shared" si="5"/>
        <v>-290357092</v>
      </c>
      <c r="G56" s="50">
        <f t="shared" si="5"/>
        <v>37648092</v>
      </c>
      <c r="H56" s="50">
        <f t="shared" si="5"/>
        <v>2768384</v>
      </c>
      <c r="I56" s="50">
        <f t="shared" si="5"/>
        <v>-24811967</v>
      </c>
      <c r="J56" s="50">
        <f t="shared" si="5"/>
        <v>15604509</v>
      </c>
      <c r="K56" s="50">
        <f t="shared" si="5"/>
        <v>1144293</v>
      </c>
      <c r="L56" s="50">
        <f t="shared" si="5"/>
        <v>-7315430</v>
      </c>
      <c r="M56" s="50">
        <f t="shared" si="5"/>
        <v>31777238</v>
      </c>
      <c r="N56" s="50">
        <f t="shared" si="5"/>
        <v>25606101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41210610</v>
      </c>
      <c r="X56" s="50">
        <f t="shared" si="5"/>
        <v>-145178550</v>
      </c>
      <c r="Y56" s="50">
        <f t="shared" si="5"/>
        <v>186389160</v>
      </c>
      <c r="Z56" s="51">
        <f>+IF(X56&lt;&gt;0,+(Y56/X56)*100,0)</f>
        <v>-128.38615621935884</v>
      </c>
      <c r="AA56" s="48">
        <f>SUM(AA53:AA55)</f>
        <v>-290357092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-259096614</v>
      </c>
      <c r="D59" s="65">
        <f>SUM(D56:D58)</f>
        <v>0</v>
      </c>
      <c r="E59" s="66">
        <f t="shared" si="6"/>
        <v>-290357092</v>
      </c>
      <c r="F59" s="67">
        <f t="shared" si="6"/>
        <v>-290357092</v>
      </c>
      <c r="G59" s="67">
        <f t="shared" si="6"/>
        <v>37648092</v>
      </c>
      <c r="H59" s="67">
        <f t="shared" si="6"/>
        <v>2768384</v>
      </c>
      <c r="I59" s="67">
        <f t="shared" si="6"/>
        <v>-24811967</v>
      </c>
      <c r="J59" s="67">
        <f t="shared" si="6"/>
        <v>15604509</v>
      </c>
      <c r="K59" s="67">
        <f t="shared" si="6"/>
        <v>1144293</v>
      </c>
      <c r="L59" s="67">
        <f t="shared" si="6"/>
        <v>-7315430</v>
      </c>
      <c r="M59" s="67">
        <f t="shared" si="6"/>
        <v>31777238</v>
      </c>
      <c r="N59" s="67">
        <f t="shared" si="6"/>
        <v>25606101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41210610</v>
      </c>
      <c r="X59" s="67">
        <f t="shared" si="6"/>
        <v>-145178550</v>
      </c>
      <c r="Y59" s="67">
        <f t="shared" si="6"/>
        <v>186389160</v>
      </c>
      <c r="Z59" s="68">
        <f>+IF(X59&lt;&gt;0,+(Y59/X59)*100,0)</f>
        <v>-128.38615621935884</v>
      </c>
      <c r="AA59" s="65">
        <f>SUM(AA56:AA58)</f>
        <v>-290357092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29290796</v>
      </c>
      <c r="D7" s="20"/>
      <c r="E7" s="21">
        <v>33514831</v>
      </c>
      <c r="F7" s="22">
        <v>33514831</v>
      </c>
      <c r="G7" s="22">
        <v>2815460</v>
      </c>
      <c r="H7" s="22">
        <v>2880291</v>
      </c>
      <c r="I7" s="22">
        <v>2910264</v>
      </c>
      <c r="J7" s="22">
        <v>8606015</v>
      </c>
      <c r="K7" s="22">
        <v>3703619</v>
      </c>
      <c r="L7" s="22">
        <v>-948697</v>
      </c>
      <c r="M7" s="22">
        <v>2806753</v>
      </c>
      <c r="N7" s="22">
        <v>5561675</v>
      </c>
      <c r="O7" s="22"/>
      <c r="P7" s="22"/>
      <c r="Q7" s="22"/>
      <c r="R7" s="22"/>
      <c r="S7" s="22"/>
      <c r="T7" s="22"/>
      <c r="U7" s="22"/>
      <c r="V7" s="22"/>
      <c r="W7" s="22">
        <v>14167690</v>
      </c>
      <c r="X7" s="22">
        <v>16757418</v>
      </c>
      <c r="Y7" s="22">
        <v>-2589728</v>
      </c>
      <c r="Z7" s="23">
        <v>-15.454218543692114</v>
      </c>
      <c r="AA7" s="20">
        <v>33514831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12000184</v>
      </c>
      <c r="D13" s="20"/>
      <c r="E13" s="21">
        <v>6073439</v>
      </c>
      <c r="F13" s="22">
        <v>6073439</v>
      </c>
      <c r="G13" s="22">
        <v>1266073</v>
      </c>
      <c r="H13" s="22">
        <v>1295589</v>
      </c>
      <c r="I13" s="22">
        <v>1312864</v>
      </c>
      <c r="J13" s="22">
        <v>3874526</v>
      </c>
      <c r="K13" s="22">
        <v>3498101</v>
      </c>
      <c r="L13" s="22">
        <v>1331137</v>
      </c>
      <c r="M13" s="22">
        <v>1375083</v>
      </c>
      <c r="N13" s="22">
        <v>6204321</v>
      </c>
      <c r="O13" s="22"/>
      <c r="P13" s="22"/>
      <c r="Q13" s="22"/>
      <c r="R13" s="22"/>
      <c r="S13" s="22"/>
      <c r="T13" s="22"/>
      <c r="U13" s="22"/>
      <c r="V13" s="22"/>
      <c r="W13" s="22">
        <v>10078847</v>
      </c>
      <c r="X13" s="22">
        <v>3036720</v>
      </c>
      <c r="Y13" s="22">
        <v>7042127</v>
      </c>
      <c r="Z13" s="23">
        <v>231.89912142047996</v>
      </c>
      <c r="AA13" s="20">
        <v>6073439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44052421</v>
      </c>
      <c r="D25" s="20"/>
      <c r="E25" s="21">
        <v>55176000</v>
      </c>
      <c r="F25" s="22">
        <v>55176000</v>
      </c>
      <c r="G25" s="22">
        <v>21781393</v>
      </c>
      <c r="H25" s="22"/>
      <c r="I25" s="22"/>
      <c r="J25" s="22">
        <v>21781393</v>
      </c>
      <c r="K25" s="22"/>
      <c r="L25" s="22"/>
      <c r="M25" s="22">
        <v>14336353</v>
      </c>
      <c r="N25" s="22">
        <v>14336353</v>
      </c>
      <c r="O25" s="22"/>
      <c r="P25" s="22"/>
      <c r="Q25" s="22"/>
      <c r="R25" s="22"/>
      <c r="S25" s="22"/>
      <c r="T25" s="22"/>
      <c r="U25" s="22"/>
      <c r="V25" s="22"/>
      <c r="W25" s="22">
        <v>36117746</v>
      </c>
      <c r="X25" s="22">
        <v>27588000</v>
      </c>
      <c r="Y25" s="22">
        <v>8529746</v>
      </c>
      <c r="Z25" s="23">
        <v>30.918319559228653</v>
      </c>
      <c r="AA25" s="20">
        <v>55176000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85343401</v>
      </c>
      <c r="D32" s="29">
        <f t="shared" ref="D32:Y32" si="0">SUM(D6:D31)</f>
        <v>0</v>
      </c>
      <c r="E32" s="30">
        <f t="shared" si="0"/>
        <v>94764270</v>
      </c>
      <c r="F32" s="31">
        <f t="shared" si="0"/>
        <v>94764270</v>
      </c>
      <c r="G32" s="31">
        <f t="shared" si="0"/>
        <v>25862926</v>
      </c>
      <c r="H32" s="31">
        <f t="shared" si="0"/>
        <v>4175880</v>
      </c>
      <c r="I32" s="31">
        <f t="shared" si="0"/>
        <v>4223128</v>
      </c>
      <c r="J32" s="31">
        <f t="shared" si="0"/>
        <v>34261934</v>
      </c>
      <c r="K32" s="31">
        <f t="shared" si="0"/>
        <v>7201720</v>
      </c>
      <c r="L32" s="31">
        <f t="shared" si="0"/>
        <v>382440</v>
      </c>
      <c r="M32" s="31">
        <f t="shared" si="0"/>
        <v>18518189</v>
      </c>
      <c r="N32" s="31">
        <f t="shared" si="0"/>
        <v>26102349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60364283</v>
      </c>
      <c r="X32" s="31">
        <f t="shared" si="0"/>
        <v>47382138</v>
      </c>
      <c r="Y32" s="31">
        <f t="shared" si="0"/>
        <v>12982145</v>
      </c>
      <c r="Z32" s="32">
        <f>+IF(X32&lt;&gt;0,+(Y32/X32)*100,0)</f>
        <v>27.398816406300618</v>
      </c>
      <c r="AA32" s="29">
        <f>SUM(AA6:AA31)</f>
        <v>94764270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33221581</v>
      </c>
      <c r="D34" s="20"/>
      <c r="E34" s="21">
        <v>29227424</v>
      </c>
      <c r="F34" s="22">
        <v>29227424</v>
      </c>
      <c r="G34" s="22">
        <v>2530672</v>
      </c>
      <c r="H34" s="22">
        <v>2945534</v>
      </c>
      <c r="I34" s="22">
        <v>2543261</v>
      </c>
      <c r="J34" s="22">
        <v>8019467</v>
      </c>
      <c r="K34" s="22">
        <v>2627272</v>
      </c>
      <c r="L34" s="22">
        <v>2427865</v>
      </c>
      <c r="M34" s="22">
        <v>2389501</v>
      </c>
      <c r="N34" s="22">
        <v>7444638</v>
      </c>
      <c r="O34" s="22"/>
      <c r="P34" s="22"/>
      <c r="Q34" s="22"/>
      <c r="R34" s="22"/>
      <c r="S34" s="22"/>
      <c r="T34" s="22"/>
      <c r="U34" s="22"/>
      <c r="V34" s="22"/>
      <c r="W34" s="22">
        <v>15464105</v>
      </c>
      <c r="X34" s="22">
        <v>14613720</v>
      </c>
      <c r="Y34" s="22">
        <v>850385</v>
      </c>
      <c r="Z34" s="23">
        <v>5.8190864475301289</v>
      </c>
      <c r="AA34" s="20">
        <v>29227424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19734580</v>
      </c>
      <c r="D37" s="20"/>
      <c r="E37" s="21">
        <v>20842132</v>
      </c>
      <c r="F37" s="22">
        <v>20842132</v>
      </c>
      <c r="G37" s="22">
        <v>186456</v>
      </c>
      <c r="H37" s="22">
        <v>1849</v>
      </c>
      <c r="I37" s="22">
        <v>3653823</v>
      </c>
      <c r="J37" s="22">
        <v>3842128</v>
      </c>
      <c r="K37" s="22">
        <v>1966622</v>
      </c>
      <c r="L37" s="22">
        <v>2039399</v>
      </c>
      <c r="M37" s="22"/>
      <c r="N37" s="22">
        <v>4006021</v>
      </c>
      <c r="O37" s="22"/>
      <c r="P37" s="22"/>
      <c r="Q37" s="22"/>
      <c r="R37" s="22"/>
      <c r="S37" s="22"/>
      <c r="T37" s="22"/>
      <c r="U37" s="22"/>
      <c r="V37" s="22"/>
      <c r="W37" s="22">
        <v>7848149</v>
      </c>
      <c r="X37" s="22">
        <v>10421064</v>
      </c>
      <c r="Y37" s="22">
        <v>-2572915</v>
      </c>
      <c r="Z37" s="23">
        <v>-24.689561449771347</v>
      </c>
      <c r="AA37" s="20">
        <v>20842132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11049679</v>
      </c>
      <c r="D39" s="20"/>
      <c r="E39" s="21">
        <v>9448857</v>
      </c>
      <c r="F39" s="22">
        <v>9448857</v>
      </c>
      <c r="G39" s="22">
        <v>788314</v>
      </c>
      <c r="H39" s="22">
        <v>920807</v>
      </c>
      <c r="I39" s="22">
        <v>920807</v>
      </c>
      <c r="J39" s="22">
        <v>2629928</v>
      </c>
      <c r="K39" s="22">
        <v>920807</v>
      </c>
      <c r="L39" s="22">
        <v>920807</v>
      </c>
      <c r="M39" s="22">
        <v>920807</v>
      </c>
      <c r="N39" s="22">
        <v>2762421</v>
      </c>
      <c r="O39" s="22"/>
      <c r="P39" s="22"/>
      <c r="Q39" s="22"/>
      <c r="R39" s="22"/>
      <c r="S39" s="22"/>
      <c r="T39" s="22"/>
      <c r="U39" s="22"/>
      <c r="V39" s="22"/>
      <c r="W39" s="22">
        <v>5392349</v>
      </c>
      <c r="X39" s="22">
        <v>4724430</v>
      </c>
      <c r="Y39" s="22">
        <v>667919</v>
      </c>
      <c r="Z39" s="23">
        <v>14.137557334958926</v>
      </c>
      <c r="AA39" s="20">
        <v>9448857</v>
      </c>
    </row>
    <row r="40" spans="1:27" ht="13.5" x14ac:dyDescent="0.25">
      <c r="A40" s="19" t="s">
        <v>40</v>
      </c>
      <c r="B40" s="15" t="s">
        <v>32</v>
      </c>
      <c r="C40" s="20">
        <v>296063</v>
      </c>
      <c r="D40" s="20"/>
      <c r="E40" s="21">
        <v>217670</v>
      </c>
      <c r="F40" s="22">
        <v>217670</v>
      </c>
      <c r="G40" s="22"/>
      <c r="H40" s="22">
        <v>16054</v>
      </c>
      <c r="I40" s="22">
        <v>15536</v>
      </c>
      <c r="J40" s="22">
        <v>31590</v>
      </c>
      <c r="K40" s="22"/>
      <c r="L40" s="22"/>
      <c r="M40" s="22">
        <v>47644</v>
      </c>
      <c r="N40" s="22">
        <v>47644</v>
      </c>
      <c r="O40" s="22"/>
      <c r="P40" s="22"/>
      <c r="Q40" s="22"/>
      <c r="R40" s="22"/>
      <c r="S40" s="22"/>
      <c r="T40" s="22"/>
      <c r="U40" s="22"/>
      <c r="V40" s="22"/>
      <c r="W40" s="22">
        <v>79234</v>
      </c>
      <c r="X40" s="22">
        <v>108834</v>
      </c>
      <c r="Y40" s="22">
        <v>-29600</v>
      </c>
      <c r="Z40" s="23">
        <v>-27.197383170700334</v>
      </c>
      <c r="AA40" s="20">
        <v>217670</v>
      </c>
    </row>
    <row r="41" spans="1:27" ht="13.5" x14ac:dyDescent="0.25">
      <c r="A41" s="19" t="s">
        <v>66</v>
      </c>
      <c r="B41" s="15" t="s">
        <v>32</v>
      </c>
      <c r="C41" s="20">
        <v>14225254</v>
      </c>
      <c r="D41" s="20"/>
      <c r="E41" s="21">
        <v>10770602</v>
      </c>
      <c r="F41" s="22">
        <v>10770602</v>
      </c>
      <c r="G41" s="22"/>
      <c r="H41" s="22">
        <v>1004580</v>
      </c>
      <c r="I41" s="22">
        <v>1186000</v>
      </c>
      <c r="J41" s="22">
        <v>2190580</v>
      </c>
      <c r="K41" s="22">
        <v>608729</v>
      </c>
      <c r="L41" s="22">
        <v>648116</v>
      </c>
      <c r="M41" s="22">
        <v>495659</v>
      </c>
      <c r="N41" s="22">
        <v>1752504</v>
      </c>
      <c r="O41" s="22"/>
      <c r="P41" s="22"/>
      <c r="Q41" s="22"/>
      <c r="R41" s="22"/>
      <c r="S41" s="22"/>
      <c r="T41" s="22"/>
      <c r="U41" s="22"/>
      <c r="V41" s="22"/>
      <c r="W41" s="22">
        <v>3943084</v>
      </c>
      <c r="X41" s="22">
        <v>5385306</v>
      </c>
      <c r="Y41" s="22">
        <v>-1442222</v>
      </c>
      <c r="Z41" s="23">
        <v>-26.780688042610763</v>
      </c>
      <c r="AA41" s="20">
        <v>10770602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282323</v>
      </c>
      <c r="D43" s="20"/>
      <c r="E43" s="21"/>
      <c r="F43" s="22"/>
      <c r="G43" s="22">
        <v>46594</v>
      </c>
      <c r="H43" s="22"/>
      <c r="I43" s="22">
        <v>57984</v>
      </c>
      <c r="J43" s="22">
        <v>104578</v>
      </c>
      <c r="K43" s="22"/>
      <c r="L43" s="22"/>
      <c r="M43" s="22">
        <v>41662</v>
      </c>
      <c r="N43" s="22">
        <v>41662</v>
      </c>
      <c r="O43" s="22"/>
      <c r="P43" s="22"/>
      <c r="Q43" s="22"/>
      <c r="R43" s="22"/>
      <c r="S43" s="22"/>
      <c r="T43" s="22"/>
      <c r="U43" s="22"/>
      <c r="V43" s="22"/>
      <c r="W43" s="22">
        <v>146240</v>
      </c>
      <c r="X43" s="22"/>
      <c r="Y43" s="22">
        <v>146240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1907374</v>
      </c>
      <c r="D44" s="20"/>
      <c r="E44" s="21">
        <v>796815</v>
      </c>
      <c r="F44" s="22">
        <v>796815</v>
      </c>
      <c r="G44" s="22">
        <v>168269</v>
      </c>
      <c r="H44" s="22">
        <v>14543</v>
      </c>
      <c r="I44" s="22">
        <v>21328</v>
      </c>
      <c r="J44" s="22">
        <v>204140</v>
      </c>
      <c r="K44" s="22">
        <v>50811</v>
      </c>
      <c r="L44" s="22">
        <v>27863</v>
      </c>
      <c r="M44" s="22">
        <v>44457</v>
      </c>
      <c r="N44" s="22">
        <v>123131</v>
      </c>
      <c r="O44" s="22"/>
      <c r="P44" s="22"/>
      <c r="Q44" s="22"/>
      <c r="R44" s="22"/>
      <c r="S44" s="22"/>
      <c r="T44" s="22"/>
      <c r="U44" s="22"/>
      <c r="V44" s="22"/>
      <c r="W44" s="22">
        <v>327271</v>
      </c>
      <c r="X44" s="22">
        <v>398412</v>
      </c>
      <c r="Y44" s="22">
        <v>-71141</v>
      </c>
      <c r="Z44" s="23">
        <v>-17.856138871319139</v>
      </c>
      <c r="AA44" s="20">
        <v>796815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80716854</v>
      </c>
      <c r="D47" s="29">
        <f t="shared" ref="D47:Y47" si="1">SUM(D34:D46)</f>
        <v>0</v>
      </c>
      <c r="E47" s="30">
        <f t="shared" si="1"/>
        <v>71303500</v>
      </c>
      <c r="F47" s="31">
        <f t="shared" si="1"/>
        <v>71303500</v>
      </c>
      <c r="G47" s="31">
        <f t="shared" si="1"/>
        <v>3720305</v>
      </c>
      <c r="H47" s="31">
        <f t="shared" si="1"/>
        <v>4903367</v>
      </c>
      <c r="I47" s="31">
        <f t="shared" si="1"/>
        <v>8398739</v>
      </c>
      <c r="J47" s="31">
        <f t="shared" si="1"/>
        <v>17022411</v>
      </c>
      <c r="K47" s="31">
        <f t="shared" si="1"/>
        <v>6174241</v>
      </c>
      <c r="L47" s="31">
        <f t="shared" si="1"/>
        <v>6064050</v>
      </c>
      <c r="M47" s="31">
        <f t="shared" si="1"/>
        <v>3939730</v>
      </c>
      <c r="N47" s="31">
        <f t="shared" si="1"/>
        <v>16178021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33200432</v>
      </c>
      <c r="X47" s="31">
        <f t="shared" si="1"/>
        <v>35651766</v>
      </c>
      <c r="Y47" s="31">
        <f t="shared" si="1"/>
        <v>-2451334</v>
      </c>
      <c r="Z47" s="32">
        <f>+IF(X47&lt;&gt;0,+(Y47/X47)*100,0)</f>
        <v>-6.8757715957184287</v>
      </c>
      <c r="AA47" s="29">
        <f>SUM(AA34:AA46)</f>
        <v>71303500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4626547</v>
      </c>
      <c r="D48" s="39">
        <f t="shared" si="2"/>
        <v>0</v>
      </c>
      <c r="E48" s="40">
        <f t="shared" si="2"/>
        <v>23460770</v>
      </c>
      <c r="F48" s="41">
        <f t="shared" si="2"/>
        <v>23460770</v>
      </c>
      <c r="G48" s="41">
        <f t="shared" si="2"/>
        <v>22142621</v>
      </c>
      <c r="H48" s="41">
        <f t="shared" si="2"/>
        <v>-727487</v>
      </c>
      <c r="I48" s="41">
        <f t="shared" si="2"/>
        <v>-4175611</v>
      </c>
      <c r="J48" s="41">
        <f t="shared" si="2"/>
        <v>17239523</v>
      </c>
      <c r="K48" s="41">
        <f t="shared" si="2"/>
        <v>1027479</v>
      </c>
      <c r="L48" s="41">
        <f t="shared" si="2"/>
        <v>-5681610</v>
      </c>
      <c r="M48" s="41">
        <f t="shared" si="2"/>
        <v>14578459</v>
      </c>
      <c r="N48" s="41">
        <f t="shared" si="2"/>
        <v>9924328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27163851</v>
      </c>
      <c r="X48" s="41">
        <f t="shared" si="2"/>
        <v>11730372</v>
      </c>
      <c r="Y48" s="41">
        <f t="shared" si="2"/>
        <v>15433479</v>
      </c>
      <c r="Z48" s="42">
        <f>+IF(X48&lt;&gt;0,+(Y48/X48)*100,0)</f>
        <v>131.56853849136243</v>
      </c>
      <c r="AA48" s="39">
        <f>+AA32-AA47</f>
        <v>23460770</v>
      </c>
    </row>
    <row r="49" spans="1:27" ht="25.5" x14ac:dyDescent="0.25">
      <c r="A49" s="43" t="s">
        <v>74</v>
      </c>
      <c r="B49" s="15" t="s">
        <v>32</v>
      </c>
      <c r="C49" s="20">
        <v>5765731</v>
      </c>
      <c r="D49" s="20"/>
      <c r="E49" s="21">
        <v>46246183</v>
      </c>
      <c r="F49" s="22">
        <v>46246183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23123094</v>
      </c>
      <c r="Y49" s="22">
        <v>-23123094</v>
      </c>
      <c r="Z49" s="23">
        <v>-100</v>
      </c>
      <c r="AA49" s="20">
        <v>46246183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10392278</v>
      </c>
      <c r="D51" s="48">
        <f t="shared" si="3"/>
        <v>0</v>
      </c>
      <c r="E51" s="49">
        <f t="shared" si="3"/>
        <v>69706953</v>
      </c>
      <c r="F51" s="50">
        <f t="shared" si="3"/>
        <v>69706953</v>
      </c>
      <c r="G51" s="50">
        <f t="shared" si="3"/>
        <v>22142621</v>
      </c>
      <c r="H51" s="50">
        <f t="shared" si="3"/>
        <v>-727487</v>
      </c>
      <c r="I51" s="50">
        <f t="shared" si="3"/>
        <v>-4175611</v>
      </c>
      <c r="J51" s="50">
        <f t="shared" si="3"/>
        <v>17239523</v>
      </c>
      <c r="K51" s="50">
        <f t="shared" si="3"/>
        <v>1027479</v>
      </c>
      <c r="L51" s="50">
        <f t="shared" si="3"/>
        <v>-5681610</v>
      </c>
      <c r="M51" s="50">
        <f t="shared" si="3"/>
        <v>14578459</v>
      </c>
      <c r="N51" s="50">
        <f t="shared" si="3"/>
        <v>9924328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27163851</v>
      </c>
      <c r="X51" s="50">
        <f t="shared" si="3"/>
        <v>34853466</v>
      </c>
      <c r="Y51" s="50">
        <f t="shared" si="3"/>
        <v>-7689615</v>
      </c>
      <c r="Z51" s="51">
        <f>+IF(X51&lt;&gt;0,+(Y51/X51)*100,0)</f>
        <v>-22.062698154611081</v>
      </c>
      <c r="AA51" s="48">
        <f>SUM(AA48:AA50)</f>
        <v>69706953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10392278</v>
      </c>
      <c r="D53" s="54">
        <f>+D51-D52</f>
        <v>0</v>
      </c>
      <c r="E53" s="55">
        <f t="shared" si="4"/>
        <v>69706953</v>
      </c>
      <c r="F53" s="56">
        <f t="shared" si="4"/>
        <v>69706953</v>
      </c>
      <c r="G53" s="56">
        <f t="shared" si="4"/>
        <v>22142621</v>
      </c>
      <c r="H53" s="56">
        <f t="shared" si="4"/>
        <v>-727487</v>
      </c>
      <c r="I53" s="56">
        <f t="shared" si="4"/>
        <v>-4175611</v>
      </c>
      <c r="J53" s="56">
        <f t="shared" si="4"/>
        <v>17239523</v>
      </c>
      <c r="K53" s="56">
        <f t="shared" si="4"/>
        <v>1027479</v>
      </c>
      <c r="L53" s="56">
        <f t="shared" si="4"/>
        <v>-5681610</v>
      </c>
      <c r="M53" s="56">
        <f t="shared" si="4"/>
        <v>14578459</v>
      </c>
      <c r="N53" s="56">
        <f t="shared" si="4"/>
        <v>9924328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27163851</v>
      </c>
      <c r="X53" s="56">
        <f t="shared" si="4"/>
        <v>34853466</v>
      </c>
      <c r="Y53" s="56">
        <f t="shared" si="4"/>
        <v>-7689615</v>
      </c>
      <c r="Z53" s="57">
        <f>+IF(X53&lt;&gt;0,+(Y53/X53)*100,0)</f>
        <v>-22.062698154611081</v>
      </c>
      <c r="AA53" s="54">
        <f>+AA51-AA52</f>
        <v>69706953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10392278</v>
      </c>
      <c r="D56" s="48">
        <f>SUM(D53:D55)</f>
        <v>0</v>
      </c>
      <c r="E56" s="49">
        <f t="shared" si="5"/>
        <v>69706953</v>
      </c>
      <c r="F56" s="50">
        <f t="shared" si="5"/>
        <v>69706953</v>
      </c>
      <c r="G56" s="50">
        <f t="shared" si="5"/>
        <v>22142621</v>
      </c>
      <c r="H56" s="50">
        <f t="shared" si="5"/>
        <v>-727487</v>
      </c>
      <c r="I56" s="50">
        <f t="shared" si="5"/>
        <v>-4175611</v>
      </c>
      <c r="J56" s="50">
        <f t="shared" si="5"/>
        <v>17239523</v>
      </c>
      <c r="K56" s="50">
        <f t="shared" si="5"/>
        <v>1027479</v>
      </c>
      <c r="L56" s="50">
        <f t="shared" si="5"/>
        <v>-5681610</v>
      </c>
      <c r="M56" s="50">
        <f t="shared" si="5"/>
        <v>14578459</v>
      </c>
      <c r="N56" s="50">
        <f t="shared" si="5"/>
        <v>9924328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27163851</v>
      </c>
      <c r="X56" s="50">
        <f t="shared" si="5"/>
        <v>34853466</v>
      </c>
      <c r="Y56" s="50">
        <f t="shared" si="5"/>
        <v>-7689615</v>
      </c>
      <c r="Z56" s="51">
        <f>+IF(X56&lt;&gt;0,+(Y56/X56)*100,0)</f>
        <v>-22.062698154611081</v>
      </c>
      <c r="AA56" s="48">
        <f>SUM(AA53:AA55)</f>
        <v>69706953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10392278</v>
      </c>
      <c r="D59" s="65">
        <f>SUM(D56:D58)</f>
        <v>0</v>
      </c>
      <c r="E59" s="66">
        <f t="shared" si="6"/>
        <v>69706953</v>
      </c>
      <c r="F59" s="67">
        <f t="shared" si="6"/>
        <v>69706953</v>
      </c>
      <c r="G59" s="67">
        <f t="shared" si="6"/>
        <v>22142621</v>
      </c>
      <c r="H59" s="67">
        <f t="shared" si="6"/>
        <v>-727487</v>
      </c>
      <c r="I59" s="67">
        <f t="shared" si="6"/>
        <v>-4175611</v>
      </c>
      <c r="J59" s="67">
        <f t="shared" si="6"/>
        <v>17239523</v>
      </c>
      <c r="K59" s="67">
        <f t="shared" si="6"/>
        <v>1027479</v>
      </c>
      <c r="L59" s="67">
        <f t="shared" si="6"/>
        <v>-5681610</v>
      </c>
      <c r="M59" s="67">
        <f t="shared" si="6"/>
        <v>14578459</v>
      </c>
      <c r="N59" s="67">
        <f t="shared" si="6"/>
        <v>9924328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27163851</v>
      </c>
      <c r="X59" s="67">
        <f t="shared" si="6"/>
        <v>34853466</v>
      </c>
      <c r="Y59" s="67">
        <f t="shared" si="6"/>
        <v>-7689615</v>
      </c>
      <c r="Z59" s="68">
        <f>+IF(X59&lt;&gt;0,+(Y59/X59)*100,0)</f>
        <v>-22.062698154611081</v>
      </c>
      <c r="AA59" s="65">
        <f>SUM(AA56:AA58)</f>
        <v>69706953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43330807</v>
      </c>
      <c r="D7" s="20"/>
      <c r="E7" s="21">
        <v>62253388</v>
      </c>
      <c r="F7" s="22">
        <v>62253388</v>
      </c>
      <c r="G7" s="22">
        <v>5648188</v>
      </c>
      <c r="H7" s="22">
        <v>5492922</v>
      </c>
      <c r="I7" s="22">
        <v>5397624</v>
      </c>
      <c r="J7" s="22">
        <v>16538734</v>
      </c>
      <c r="K7" s="22">
        <v>5287327</v>
      </c>
      <c r="L7" s="22">
        <v>5084310</v>
      </c>
      <c r="M7" s="22">
        <v>4764711</v>
      </c>
      <c r="N7" s="22">
        <v>15136348</v>
      </c>
      <c r="O7" s="22"/>
      <c r="P7" s="22"/>
      <c r="Q7" s="22"/>
      <c r="R7" s="22"/>
      <c r="S7" s="22"/>
      <c r="T7" s="22"/>
      <c r="U7" s="22"/>
      <c r="V7" s="22"/>
      <c r="W7" s="22">
        <v>31675082</v>
      </c>
      <c r="X7" s="22">
        <v>30600210</v>
      </c>
      <c r="Y7" s="22">
        <v>1074872</v>
      </c>
      <c r="Z7" s="23">
        <v>3.5126294884904383</v>
      </c>
      <c r="AA7" s="20">
        <v>62253388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43330807</v>
      </c>
      <c r="D32" s="29">
        <f t="shared" ref="D32:Y32" si="0">SUM(D6:D31)</f>
        <v>0</v>
      </c>
      <c r="E32" s="30">
        <f t="shared" si="0"/>
        <v>62253388</v>
      </c>
      <c r="F32" s="31">
        <f t="shared" si="0"/>
        <v>62253388</v>
      </c>
      <c r="G32" s="31">
        <f t="shared" si="0"/>
        <v>5648188</v>
      </c>
      <c r="H32" s="31">
        <f t="shared" si="0"/>
        <v>5492922</v>
      </c>
      <c r="I32" s="31">
        <f t="shared" si="0"/>
        <v>5397624</v>
      </c>
      <c r="J32" s="31">
        <f t="shared" si="0"/>
        <v>16538734</v>
      </c>
      <c r="K32" s="31">
        <f t="shared" si="0"/>
        <v>5287327</v>
      </c>
      <c r="L32" s="31">
        <f t="shared" si="0"/>
        <v>5084310</v>
      </c>
      <c r="M32" s="31">
        <f t="shared" si="0"/>
        <v>4764711</v>
      </c>
      <c r="N32" s="31">
        <f t="shared" si="0"/>
        <v>15136348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31675082</v>
      </c>
      <c r="X32" s="31">
        <f t="shared" si="0"/>
        <v>30600210</v>
      </c>
      <c r="Y32" s="31">
        <f t="shared" si="0"/>
        <v>1074872</v>
      </c>
      <c r="Z32" s="32">
        <f>+IF(X32&lt;&gt;0,+(Y32/X32)*100,0)</f>
        <v>3.5126294884904383</v>
      </c>
      <c r="AA32" s="29">
        <f>SUM(AA6:AA31)</f>
        <v>62253388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-1377084</v>
      </c>
      <c r="D34" s="20"/>
      <c r="E34" s="21">
        <v>15929108</v>
      </c>
      <c r="F34" s="22">
        <v>15929108</v>
      </c>
      <c r="G34" s="22">
        <v>1616013</v>
      </c>
      <c r="H34" s="22">
        <v>1304248</v>
      </c>
      <c r="I34" s="22">
        <v>1531712</v>
      </c>
      <c r="J34" s="22">
        <v>4451973</v>
      </c>
      <c r="K34" s="22">
        <v>1551112</v>
      </c>
      <c r="L34" s="22">
        <v>1561958</v>
      </c>
      <c r="M34" s="22">
        <v>2376677</v>
      </c>
      <c r="N34" s="22">
        <v>5489747</v>
      </c>
      <c r="O34" s="22"/>
      <c r="P34" s="22"/>
      <c r="Q34" s="22"/>
      <c r="R34" s="22"/>
      <c r="S34" s="22"/>
      <c r="T34" s="22"/>
      <c r="U34" s="22"/>
      <c r="V34" s="22"/>
      <c r="W34" s="22">
        <v>9941720</v>
      </c>
      <c r="X34" s="22">
        <v>7964556</v>
      </c>
      <c r="Y34" s="22">
        <v>1977164</v>
      </c>
      <c r="Z34" s="23">
        <v>24.824535102772835</v>
      </c>
      <c r="AA34" s="20">
        <v>15929108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17023504</v>
      </c>
      <c r="D37" s="20"/>
      <c r="E37" s="21">
        <v>12000000</v>
      </c>
      <c r="F37" s="22">
        <v>12000000</v>
      </c>
      <c r="G37" s="22">
        <v>295077</v>
      </c>
      <c r="H37" s="22">
        <v>260454</v>
      </c>
      <c r="I37" s="22">
        <v>338389</v>
      </c>
      <c r="J37" s="22">
        <v>893920</v>
      </c>
      <c r="K37" s="22">
        <v>359521</v>
      </c>
      <c r="L37" s="22">
        <v>2576514</v>
      </c>
      <c r="M37" s="22">
        <v>3997407</v>
      </c>
      <c r="N37" s="22">
        <v>6933442</v>
      </c>
      <c r="O37" s="22"/>
      <c r="P37" s="22"/>
      <c r="Q37" s="22"/>
      <c r="R37" s="22"/>
      <c r="S37" s="22"/>
      <c r="T37" s="22"/>
      <c r="U37" s="22"/>
      <c r="V37" s="22"/>
      <c r="W37" s="22">
        <v>7827362</v>
      </c>
      <c r="X37" s="22">
        <v>7000000</v>
      </c>
      <c r="Y37" s="22">
        <v>827362</v>
      </c>
      <c r="Z37" s="23">
        <v>11.819457142857143</v>
      </c>
      <c r="AA37" s="20">
        <v>12000000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22753764</v>
      </c>
      <c r="D39" s="20"/>
      <c r="E39" s="21">
        <v>8007917</v>
      </c>
      <c r="F39" s="22">
        <v>8007917</v>
      </c>
      <c r="G39" s="22">
        <v>1325098</v>
      </c>
      <c r="H39" s="22">
        <v>1325098</v>
      </c>
      <c r="I39" s="22">
        <v>1282341</v>
      </c>
      <c r="J39" s="22">
        <v>3932537</v>
      </c>
      <c r="K39" s="22">
        <v>1325098</v>
      </c>
      <c r="L39" s="22">
        <v>1282341</v>
      </c>
      <c r="M39" s="22">
        <v>1325098</v>
      </c>
      <c r="N39" s="22">
        <v>3932537</v>
      </c>
      <c r="O39" s="22"/>
      <c r="P39" s="22"/>
      <c r="Q39" s="22"/>
      <c r="R39" s="22"/>
      <c r="S39" s="22"/>
      <c r="T39" s="22"/>
      <c r="U39" s="22"/>
      <c r="V39" s="22"/>
      <c r="W39" s="22">
        <v>7865074</v>
      </c>
      <c r="X39" s="22">
        <v>4003956</v>
      </c>
      <c r="Y39" s="22">
        <v>3861118</v>
      </c>
      <c r="Z39" s="23">
        <v>96.432578180179803</v>
      </c>
      <c r="AA39" s="20">
        <v>8007917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14580141</v>
      </c>
      <c r="D41" s="20"/>
      <c r="E41" s="21">
        <v>18500000</v>
      </c>
      <c r="F41" s="22">
        <v>18500000</v>
      </c>
      <c r="G41" s="22">
        <v>2730145</v>
      </c>
      <c r="H41" s="22">
        <v>-1613979</v>
      </c>
      <c r="I41" s="22">
        <v>2430542</v>
      </c>
      <c r="J41" s="22">
        <v>3546708</v>
      </c>
      <c r="K41" s="22">
        <v>2229140</v>
      </c>
      <c r="L41" s="22">
        <v>123000</v>
      </c>
      <c r="M41" s="22">
        <v>947412</v>
      </c>
      <c r="N41" s="22">
        <v>3299552</v>
      </c>
      <c r="O41" s="22"/>
      <c r="P41" s="22"/>
      <c r="Q41" s="22"/>
      <c r="R41" s="22"/>
      <c r="S41" s="22"/>
      <c r="T41" s="22"/>
      <c r="U41" s="22"/>
      <c r="V41" s="22"/>
      <c r="W41" s="22">
        <v>6846260</v>
      </c>
      <c r="X41" s="22">
        <v>9000004</v>
      </c>
      <c r="Y41" s="22">
        <v>-2153744</v>
      </c>
      <c r="Z41" s="23">
        <v>-23.930478253120775</v>
      </c>
      <c r="AA41" s="20">
        <v>18500000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32286</v>
      </c>
      <c r="D44" s="20"/>
      <c r="E44" s="21">
        <v>255280</v>
      </c>
      <c r="F44" s="22">
        <v>255280</v>
      </c>
      <c r="G44" s="22">
        <v>13431</v>
      </c>
      <c r="H44" s="22">
        <v>12751</v>
      </c>
      <c r="I44" s="22">
        <v>12578</v>
      </c>
      <c r="J44" s="22">
        <v>38760</v>
      </c>
      <c r="K44" s="22">
        <v>12771</v>
      </c>
      <c r="L44" s="22">
        <v>12877</v>
      </c>
      <c r="M44" s="22">
        <v>21025</v>
      </c>
      <c r="N44" s="22">
        <v>46673</v>
      </c>
      <c r="O44" s="22"/>
      <c r="P44" s="22"/>
      <c r="Q44" s="22"/>
      <c r="R44" s="22"/>
      <c r="S44" s="22"/>
      <c r="T44" s="22"/>
      <c r="U44" s="22"/>
      <c r="V44" s="22"/>
      <c r="W44" s="22">
        <v>85433</v>
      </c>
      <c r="X44" s="22">
        <v>127638</v>
      </c>
      <c r="Y44" s="22">
        <v>-42205</v>
      </c>
      <c r="Z44" s="23">
        <v>-33.066171516319592</v>
      </c>
      <c r="AA44" s="20">
        <v>255280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17349063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70361674</v>
      </c>
      <c r="D47" s="29">
        <f t="shared" ref="D47:Y47" si="1">SUM(D34:D46)</f>
        <v>0</v>
      </c>
      <c r="E47" s="30">
        <f t="shared" si="1"/>
        <v>54692305</v>
      </c>
      <c r="F47" s="31">
        <f t="shared" si="1"/>
        <v>54692305</v>
      </c>
      <c r="G47" s="31">
        <f t="shared" si="1"/>
        <v>5979764</v>
      </c>
      <c r="H47" s="31">
        <f t="shared" si="1"/>
        <v>1288572</v>
      </c>
      <c r="I47" s="31">
        <f t="shared" si="1"/>
        <v>5595562</v>
      </c>
      <c r="J47" s="31">
        <f t="shared" si="1"/>
        <v>12863898</v>
      </c>
      <c r="K47" s="31">
        <f t="shared" si="1"/>
        <v>5477642</v>
      </c>
      <c r="L47" s="31">
        <f t="shared" si="1"/>
        <v>5556690</v>
      </c>
      <c r="M47" s="31">
        <f t="shared" si="1"/>
        <v>8667619</v>
      </c>
      <c r="N47" s="31">
        <f t="shared" si="1"/>
        <v>19701951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32565849</v>
      </c>
      <c r="X47" s="31">
        <f t="shared" si="1"/>
        <v>28096154</v>
      </c>
      <c r="Y47" s="31">
        <f t="shared" si="1"/>
        <v>4469695</v>
      </c>
      <c r="Z47" s="32">
        <f>+IF(X47&lt;&gt;0,+(Y47/X47)*100,0)</f>
        <v>15.908565279076987</v>
      </c>
      <c r="AA47" s="29">
        <f>SUM(AA34:AA46)</f>
        <v>54692305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-27030867</v>
      </c>
      <c r="D48" s="39">
        <f t="shared" si="2"/>
        <v>0</v>
      </c>
      <c r="E48" s="40">
        <f t="shared" si="2"/>
        <v>7561083</v>
      </c>
      <c r="F48" s="41">
        <f t="shared" si="2"/>
        <v>7561083</v>
      </c>
      <c r="G48" s="41">
        <f t="shared" si="2"/>
        <v>-331576</v>
      </c>
      <c r="H48" s="41">
        <f t="shared" si="2"/>
        <v>4204350</v>
      </c>
      <c r="I48" s="41">
        <f t="shared" si="2"/>
        <v>-197938</v>
      </c>
      <c r="J48" s="41">
        <f t="shared" si="2"/>
        <v>3674836</v>
      </c>
      <c r="K48" s="41">
        <f t="shared" si="2"/>
        <v>-190315</v>
      </c>
      <c r="L48" s="41">
        <f t="shared" si="2"/>
        <v>-472380</v>
      </c>
      <c r="M48" s="41">
        <f t="shared" si="2"/>
        <v>-3902908</v>
      </c>
      <c r="N48" s="41">
        <f t="shared" si="2"/>
        <v>-4565603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-890767</v>
      </c>
      <c r="X48" s="41">
        <f t="shared" si="2"/>
        <v>2504056</v>
      </c>
      <c r="Y48" s="41">
        <f t="shared" si="2"/>
        <v>-3394823</v>
      </c>
      <c r="Z48" s="42">
        <f>+IF(X48&lt;&gt;0,+(Y48/X48)*100,0)</f>
        <v>-135.57296641928136</v>
      </c>
      <c r="AA48" s="39">
        <f>+AA32-AA47</f>
        <v>7561083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-27030867</v>
      </c>
      <c r="D51" s="48">
        <f t="shared" si="3"/>
        <v>0</v>
      </c>
      <c r="E51" s="49">
        <f t="shared" si="3"/>
        <v>7561083</v>
      </c>
      <c r="F51" s="50">
        <f t="shared" si="3"/>
        <v>7561083</v>
      </c>
      <c r="G51" s="50">
        <f t="shared" si="3"/>
        <v>-331576</v>
      </c>
      <c r="H51" s="50">
        <f t="shared" si="3"/>
        <v>4204350</v>
      </c>
      <c r="I51" s="50">
        <f t="shared" si="3"/>
        <v>-197938</v>
      </c>
      <c r="J51" s="50">
        <f t="shared" si="3"/>
        <v>3674836</v>
      </c>
      <c r="K51" s="50">
        <f t="shared" si="3"/>
        <v>-190315</v>
      </c>
      <c r="L51" s="50">
        <f t="shared" si="3"/>
        <v>-472380</v>
      </c>
      <c r="M51" s="50">
        <f t="shared" si="3"/>
        <v>-3902908</v>
      </c>
      <c r="N51" s="50">
        <f t="shared" si="3"/>
        <v>-4565603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-890767</v>
      </c>
      <c r="X51" s="50">
        <f t="shared" si="3"/>
        <v>2504056</v>
      </c>
      <c r="Y51" s="50">
        <f t="shared" si="3"/>
        <v>-3394823</v>
      </c>
      <c r="Z51" s="51">
        <f>+IF(X51&lt;&gt;0,+(Y51/X51)*100,0)</f>
        <v>-135.57296641928136</v>
      </c>
      <c r="AA51" s="48">
        <f>SUM(AA48:AA50)</f>
        <v>7561083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-27030867</v>
      </c>
      <c r="D53" s="54">
        <f>+D51-D52</f>
        <v>0</v>
      </c>
      <c r="E53" s="55">
        <f t="shared" si="4"/>
        <v>7561083</v>
      </c>
      <c r="F53" s="56">
        <f t="shared" si="4"/>
        <v>7561083</v>
      </c>
      <c r="G53" s="56">
        <f t="shared" si="4"/>
        <v>-331576</v>
      </c>
      <c r="H53" s="56">
        <f t="shared" si="4"/>
        <v>4204350</v>
      </c>
      <c r="I53" s="56">
        <f t="shared" si="4"/>
        <v>-197938</v>
      </c>
      <c r="J53" s="56">
        <f t="shared" si="4"/>
        <v>3674836</v>
      </c>
      <c r="K53" s="56">
        <f t="shared" si="4"/>
        <v>-190315</v>
      </c>
      <c r="L53" s="56">
        <f t="shared" si="4"/>
        <v>-472380</v>
      </c>
      <c r="M53" s="56">
        <f t="shared" si="4"/>
        <v>-3902908</v>
      </c>
      <c r="N53" s="56">
        <f t="shared" si="4"/>
        <v>-4565603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-890767</v>
      </c>
      <c r="X53" s="56">
        <f t="shared" si="4"/>
        <v>2504056</v>
      </c>
      <c r="Y53" s="56">
        <f t="shared" si="4"/>
        <v>-3394823</v>
      </c>
      <c r="Z53" s="57">
        <f>+IF(X53&lt;&gt;0,+(Y53/X53)*100,0)</f>
        <v>-135.57296641928136</v>
      </c>
      <c r="AA53" s="54">
        <f>+AA51-AA52</f>
        <v>7561083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-27030867</v>
      </c>
      <c r="D56" s="48">
        <f>SUM(D53:D55)</f>
        <v>0</v>
      </c>
      <c r="E56" s="49">
        <f t="shared" si="5"/>
        <v>7561083</v>
      </c>
      <c r="F56" s="50">
        <f t="shared" si="5"/>
        <v>7561083</v>
      </c>
      <c r="G56" s="50">
        <f t="shared" si="5"/>
        <v>-331576</v>
      </c>
      <c r="H56" s="50">
        <f t="shared" si="5"/>
        <v>4204350</v>
      </c>
      <c r="I56" s="50">
        <f t="shared" si="5"/>
        <v>-197938</v>
      </c>
      <c r="J56" s="50">
        <f t="shared" si="5"/>
        <v>3674836</v>
      </c>
      <c r="K56" s="50">
        <f t="shared" si="5"/>
        <v>-190315</v>
      </c>
      <c r="L56" s="50">
        <f t="shared" si="5"/>
        <v>-472380</v>
      </c>
      <c r="M56" s="50">
        <f t="shared" si="5"/>
        <v>-3902908</v>
      </c>
      <c r="N56" s="50">
        <f t="shared" si="5"/>
        <v>-4565603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-890767</v>
      </c>
      <c r="X56" s="50">
        <f t="shared" si="5"/>
        <v>2504056</v>
      </c>
      <c r="Y56" s="50">
        <f t="shared" si="5"/>
        <v>-3394823</v>
      </c>
      <c r="Z56" s="51">
        <f>+IF(X56&lt;&gt;0,+(Y56/X56)*100,0)</f>
        <v>-135.57296641928136</v>
      </c>
      <c r="AA56" s="48">
        <f>SUM(AA53:AA55)</f>
        <v>7561083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-27030867</v>
      </c>
      <c r="D59" s="65">
        <f>SUM(D56:D58)</f>
        <v>0</v>
      </c>
      <c r="E59" s="66">
        <f t="shared" si="6"/>
        <v>7561083</v>
      </c>
      <c r="F59" s="67">
        <f t="shared" si="6"/>
        <v>7561083</v>
      </c>
      <c r="G59" s="67">
        <f t="shared" si="6"/>
        <v>-331576</v>
      </c>
      <c r="H59" s="67">
        <f t="shared" si="6"/>
        <v>4204350</v>
      </c>
      <c r="I59" s="67">
        <f t="shared" si="6"/>
        <v>-197938</v>
      </c>
      <c r="J59" s="67">
        <f t="shared" si="6"/>
        <v>3674836</v>
      </c>
      <c r="K59" s="67">
        <f t="shared" si="6"/>
        <v>-190315</v>
      </c>
      <c r="L59" s="67">
        <f t="shared" si="6"/>
        <v>-472380</v>
      </c>
      <c r="M59" s="67">
        <f t="shared" si="6"/>
        <v>-3902908</v>
      </c>
      <c r="N59" s="67">
        <f t="shared" si="6"/>
        <v>-4565603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-890767</v>
      </c>
      <c r="X59" s="67">
        <f t="shared" si="6"/>
        <v>2504056</v>
      </c>
      <c r="Y59" s="67">
        <f t="shared" si="6"/>
        <v>-3394823</v>
      </c>
      <c r="Z59" s="68">
        <f>+IF(X59&lt;&gt;0,+(Y59/X59)*100,0)</f>
        <v>-135.57296641928136</v>
      </c>
      <c r="AA59" s="65">
        <f>SUM(AA56:AA58)</f>
        <v>7561083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17500</v>
      </c>
      <c r="D39" s="20"/>
      <c r="E39" s="21"/>
      <c r="F39" s="22"/>
      <c r="G39" s="22">
        <v>1458</v>
      </c>
      <c r="H39" s="22">
        <v>1486</v>
      </c>
      <c r="I39" s="22">
        <v>1452</v>
      </c>
      <c r="J39" s="22">
        <v>4396</v>
      </c>
      <c r="K39" s="22">
        <v>1486</v>
      </c>
      <c r="L39" s="22"/>
      <c r="M39" s="22">
        <v>1486</v>
      </c>
      <c r="N39" s="22">
        <v>2972</v>
      </c>
      <c r="O39" s="22"/>
      <c r="P39" s="22"/>
      <c r="Q39" s="22"/>
      <c r="R39" s="22"/>
      <c r="S39" s="22"/>
      <c r="T39" s="22"/>
      <c r="U39" s="22"/>
      <c r="V39" s="22"/>
      <c r="W39" s="22">
        <v>7368</v>
      </c>
      <c r="X39" s="22"/>
      <c r="Y39" s="22">
        <v>7368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1458</v>
      </c>
      <c r="H47" s="31">
        <f t="shared" si="1"/>
        <v>1486</v>
      </c>
      <c r="I47" s="31">
        <f t="shared" si="1"/>
        <v>1452</v>
      </c>
      <c r="J47" s="31">
        <f t="shared" si="1"/>
        <v>4396</v>
      </c>
      <c r="K47" s="31">
        <f t="shared" si="1"/>
        <v>1486</v>
      </c>
      <c r="L47" s="31">
        <f t="shared" si="1"/>
        <v>0</v>
      </c>
      <c r="M47" s="31">
        <f t="shared" si="1"/>
        <v>1486</v>
      </c>
      <c r="N47" s="31">
        <f t="shared" si="1"/>
        <v>2972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7368</v>
      </c>
      <c r="X47" s="31">
        <f t="shared" si="1"/>
        <v>0</v>
      </c>
      <c r="Y47" s="31">
        <f t="shared" si="1"/>
        <v>7368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-1458</v>
      </c>
      <c r="H48" s="41">
        <f t="shared" si="2"/>
        <v>-1486</v>
      </c>
      <c r="I48" s="41">
        <f t="shared" si="2"/>
        <v>-1452</v>
      </c>
      <c r="J48" s="41">
        <f t="shared" si="2"/>
        <v>-4396</v>
      </c>
      <c r="K48" s="41">
        <f t="shared" si="2"/>
        <v>-1486</v>
      </c>
      <c r="L48" s="41">
        <f t="shared" si="2"/>
        <v>0</v>
      </c>
      <c r="M48" s="41">
        <f t="shared" si="2"/>
        <v>-1486</v>
      </c>
      <c r="N48" s="41">
        <f t="shared" si="2"/>
        <v>-2972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-7368</v>
      </c>
      <c r="X48" s="41">
        <f t="shared" si="2"/>
        <v>0</v>
      </c>
      <c r="Y48" s="41">
        <f t="shared" si="2"/>
        <v>-7368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-1458</v>
      </c>
      <c r="H51" s="50">
        <f t="shared" si="3"/>
        <v>-1486</v>
      </c>
      <c r="I51" s="50">
        <f t="shared" si="3"/>
        <v>-1452</v>
      </c>
      <c r="J51" s="50">
        <f t="shared" si="3"/>
        <v>-4396</v>
      </c>
      <c r="K51" s="50">
        <f t="shared" si="3"/>
        <v>-1486</v>
      </c>
      <c r="L51" s="50">
        <f t="shared" si="3"/>
        <v>0</v>
      </c>
      <c r="M51" s="50">
        <f t="shared" si="3"/>
        <v>-1486</v>
      </c>
      <c r="N51" s="50">
        <f t="shared" si="3"/>
        <v>-2972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-7368</v>
      </c>
      <c r="X51" s="50">
        <f t="shared" si="3"/>
        <v>0</v>
      </c>
      <c r="Y51" s="50">
        <f t="shared" si="3"/>
        <v>-7368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-1458</v>
      </c>
      <c r="H53" s="56">
        <f t="shared" si="4"/>
        <v>-1486</v>
      </c>
      <c r="I53" s="56">
        <f t="shared" si="4"/>
        <v>-1452</v>
      </c>
      <c r="J53" s="56">
        <f t="shared" si="4"/>
        <v>-4396</v>
      </c>
      <c r="K53" s="56">
        <f t="shared" si="4"/>
        <v>-1486</v>
      </c>
      <c r="L53" s="56">
        <f t="shared" si="4"/>
        <v>0</v>
      </c>
      <c r="M53" s="56">
        <f t="shared" si="4"/>
        <v>-1486</v>
      </c>
      <c r="N53" s="56">
        <f t="shared" si="4"/>
        <v>-2972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-7368</v>
      </c>
      <c r="X53" s="56">
        <f t="shared" si="4"/>
        <v>0</v>
      </c>
      <c r="Y53" s="56">
        <f t="shared" si="4"/>
        <v>-7368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-1458</v>
      </c>
      <c r="H56" s="50">
        <f t="shared" si="5"/>
        <v>-1486</v>
      </c>
      <c r="I56" s="50">
        <f t="shared" si="5"/>
        <v>-1452</v>
      </c>
      <c r="J56" s="50">
        <f t="shared" si="5"/>
        <v>-4396</v>
      </c>
      <c r="K56" s="50">
        <f t="shared" si="5"/>
        <v>-1486</v>
      </c>
      <c r="L56" s="50">
        <f t="shared" si="5"/>
        <v>0</v>
      </c>
      <c r="M56" s="50">
        <f t="shared" si="5"/>
        <v>-1486</v>
      </c>
      <c r="N56" s="50">
        <f t="shared" si="5"/>
        <v>-2972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-7368</v>
      </c>
      <c r="X56" s="50">
        <f t="shared" si="5"/>
        <v>0</v>
      </c>
      <c r="Y56" s="50">
        <f t="shared" si="5"/>
        <v>-7368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-1458</v>
      </c>
      <c r="H59" s="67">
        <f t="shared" si="6"/>
        <v>-1486</v>
      </c>
      <c r="I59" s="67">
        <f t="shared" si="6"/>
        <v>-1452</v>
      </c>
      <c r="J59" s="67">
        <f t="shared" si="6"/>
        <v>-4396</v>
      </c>
      <c r="K59" s="67">
        <f t="shared" si="6"/>
        <v>-1486</v>
      </c>
      <c r="L59" s="67">
        <f t="shared" si="6"/>
        <v>0</v>
      </c>
      <c r="M59" s="67">
        <f t="shared" si="6"/>
        <v>-1486</v>
      </c>
      <c r="N59" s="67">
        <f t="shared" si="6"/>
        <v>-2972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-7368</v>
      </c>
      <c r="X59" s="67">
        <f t="shared" si="6"/>
        <v>0</v>
      </c>
      <c r="Y59" s="67">
        <f t="shared" si="6"/>
        <v>-7368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39169621</v>
      </c>
      <c r="D7" s="20"/>
      <c r="E7" s="21">
        <v>51532000</v>
      </c>
      <c r="F7" s="22">
        <v>51532000</v>
      </c>
      <c r="G7" s="22">
        <v>6713260</v>
      </c>
      <c r="H7" s="22">
        <v>2905720</v>
      </c>
      <c r="I7" s="22">
        <v>5428574</v>
      </c>
      <c r="J7" s="22">
        <v>15047554</v>
      </c>
      <c r="K7" s="22">
        <v>5462832</v>
      </c>
      <c r="L7" s="22">
        <v>-2308</v>
      </c>
      <c r="M7" s="22">
        <v>5016975</v>
      </c>
      <c r="N7" s="22">
        <v>10477499</v>
      </c>
      <c r="O7" s="22"/>
      <c r="P7" s="22"/>
      <c r="Q7" s="22"/>
      <c r="R7" s="22"/>
      <c r="S7" s="22"/>
      <c r="T7" s="22"/>
      <c r="U7" s="22"/>
      <c r="V7" s="22"/>
      <c r="W7" s="22">
        <v>25525053</v>
      </c>
      <c r="X7" s="22">
        <v>25765980</v>
      </c>
      <c r="Y7" s="22">
        <v>-240927</v>
      </c>
      <c r="Z7" s="23">
        <v>-0.93505855395370174</v>
      </c>
      <c r="AA7" s="20">
        <v>51532000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74943</v>
      </c>
      <c r="D13" s="20"/>
      <c r="E13" s="21">
        <v>490000</v>
      </c>
      <c r="F13" s="22">
        <v>490000</v>
      </c>
      <c r="G13" s="22">
        <v>21</v>
      </c>
      <c r="H13" s="22">
        <v>39145</v>
      </c>
      <c r="I13" s="22">
        <v>37185</v>
      </c>
      <c r="J13" s="22">
        <v>76351</v>
      </c>
      <c r="K13" s="22">
        <v>35082</v>
      </c>
      <c r="L13" s="22">
        <v>235867</v>
      </c>
      <c r="M13" s="22">
        <v>53066</v>
      </c>
      <c r="N13" s="22">
        <v>324015</v>
      </c>
      <c r="O13" s="22"/>
      <c r="P13" s="22"/>
      <c r="Q13" s="22"/>
      <c r="R13" s="22"/>
      <c r="S13" s="22"/>
      <c r="T13" s="22"/>
      <c r="U13" s="22"/>
      <c r="V13" s="22"/>
      <c r="W13" s="22">
        <v>400366</v>
      </c>
      <c r="X13" s="22">
        <v>244986</v>
      </c>
      <c r="Y13" s="22">
        <v>155380</v>
      </c>
      <c r="Z13" s="23">
        <v>63.424032393687803</v>
      </c>
      <c r="AA13" s="20">
        <v>490000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400000</v>
      </c>
      <c r="F23" s="22">
        <v>400000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199992</v>
      </c>
      <c r="Y23" s="22">
        <v>-199992</v>
      </c>
      <c r="Z23" s="23">
        <v>-100</v>
      </c>
      <c r="AA23" s="20">
        <v>400000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8517000</v>
      </c>
      <c r="D25" s="20"/>
      <c r="E25" s="21">
        <v>7077000</v>
      </c>
      <c r="F25" s="22">
        <v>7077000</v>
      </c>
      <c r="G25" s="22"/>
      <c r="H25" s="22">
        <v>1769000</v>
      </c>
      <c r="I25" s="22"/>
      <c r="J25" s="22">
        <v>1769000</v>
      </c>
      <c r="K25" s="22"/>
      <c r="L25" s="22">
        <v>3185000</v>
      </c>
      <c r="M25" s="22"/>
      <c r="N25" s="22">
        <v>3185000</v>
      </c>
      <c r="O25" s="22"/>
      <c r="P25" s="22"/>
      <c r="Q25" s="22"/>
      <c r="R25" s="22"/>
      <c r="S25" s="22"/>
      <c r="T25" s="22"/>
      <c r="U25" s="22"/>
      <c r="V25" s="22"/>
      <c r="W25" s="22">
        <v>4954000</v>
      </c>
      <c r="X25" s="22">
        <v>3538500</v>
      </c>
      <c r="Y25" s="22">
        <v>1415500</v>
      </c>
      <c r="Z25" s="23">
        <v>40.002826056238519</v>
      </c>
      <c r="AA25" s="20">
        <v>7077000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47761564</v>
      </c>
      <c r="D32" s="29">
        <f t="shared" ref="D32:Y32" si="0">SUM(D6:D31)</f>
        <v>0</v>
      </c>
      <c r="E32" s="30">
        <f t="shared" si="0"/>
        <v>59499000</v>
      </c>
      <c r="F32" s="31">
        <f t="shared" si="0"/>
        <v>59499000</v>
      </c>
      <c r="G32" s="31">
        <f t="shared" si="0"/>
        <v>6713281</v>
      </c>
      <c r="H32" s="31">
        <f t="shared" si="0"/>
        <v>4713865</v>
      </c>
      <c r="I32" s="31">
        <f t="shared" si="0"/>
        <v>5465759</v>
      </c>
      <c r="J32" s="31">
        <f t="shared" si="0"/>
        <v>16892905</v>
      </c>
      <c r="K32" s="31">
        <f t="shared" si="0"/>
        <v>5497914</v>
      </c>
      <c r="L32" s="31">
        <f t="shared" si="0"/>
        <v>3418559</v>
      </c>
      <c r="M32" s="31">
        <f t="shared" si="0"/>
        <v>5070041</v>
      </c>
      <c r="N32" s="31">
        <f t="shared" si="0"/>
        <v>13986514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30879419</v>
      </c>
      <c r="X32" s="31">
        <f t="shared" si="0"/>
        <v>29749458</v>
      </c>
      <c r="Y32" s="31">
        <f t="shared" si="0"/>
        <v>1129961</v>
      </c>
      <c r="Z32" s="32">
        <f>+IF(X32&lt;&gt;0,+(Y32/X32)*100,0)</f>
        <v>3.7982574337992978</v>
      </c>
      <c r="AA32" s="29">
        <f>SUM(AA6:AA31)</f>
        <v>59499000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137830750</v>
      </c>
      <c r="D34" s="20"/>
      <c r="E34" s="21">
        <v>134924140</v>
      </c>
      <c r="F34" s="22">
        <v>134924140</v>
      </c>
      <c r="G34" s="22">
        <v>11727686</v>
      </c>
      <c r="H34" s="22">
        <v>11719564</v>
      </c>
      <c r="I34" s="22">
        <v>11708690</v>
      </c>
      <c r="J34" s="22">
        <v>35155940</v>
      </c>
      <c r="K34" s="22">
        <v>11840296</v>
      </c>
      <c r="L34" s="22">
        <v>11454699</v>
      </c>
      <c r="M34" s="22">
        <v>12749131</v>
      </c>
      <c r="N34" s="22">
        <v>36044126</v>
      </c>
      <c r="O34" s="22"/>
      <c r="P34" s="22"/>
      <c r="Q34" s="22"/>
      <c r="R34" s="22"/>
      <c r="S34" s="22"/>
      <c r="T34" s="22"/>
      <c r="U34" s="22"/>
      <c r="V34" s="22"/>
      <c r="W34" s="22">
        <v>71200066</v>
      </c>
      <c r="X34" s="22">
        <v>67462416</v>
      </c>
      <c r="Y34" s="22">
        <v>3737650</v>
      </c>
      <c r="Z34" s="23">
        <v>5.5403441228668715</v>
      </c>
      <c r="AA34" s="20">
        <v>134924140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48673271</v>
      </c>
      <c r="D37" s="20"/>
      <c r="E37" s="21">
        <v>30000000</v>
      </c>
      <c r="F37" s="22">
        <v>30000000</v>
      </c>
      <c r="G37" s="22">
        <v>7860</v>
      </c>
      <c r="H37" s="22">
        <v>10953</v>
      </c>
      <c r="I37" s="22">
        <v>2787</v>
      </c>
      <c r="J37" s="22">
        <v>21600</v>
      </c>
      <c r="K37" s="22">
        <v>8113</v>
      </c>
      <c r="L37" s="22">
        <v>2359384</v>
      </c>
      <c r="M37" s="22">
        <v>826394</v>
      </c>
      <c r="N37" s="22">
        <v>3193891</v>
      </c>
      <c r="O37" s="22"/>
      <c r="P37" s="22"/>
      <c r="Q37" s="22"/>
      <c r="R37" s="22"/>
      <c r="S37" s="22"/>
      <c r="T37" s="22"/>
      <c r="U37" s="22"/>
      <c r="V37" s="22"/>
      <c r="W37" s="22">
        <v>3215491</v>
      </c>
      <c r="X37" s="22">
        <v>15000000</v>
      </c>
      <c r="Y37" s="22">
        <v>-11784509</v>
      </c>
      <c r="Z37" s="23">
        <v>-78.563393333333337</v>
      </c>
      <c r="AA37" s="20">
        <v>30000000</v>
      </c>
    </row>
    <row r="38" spans="1:27" ht="13.5" x14ac:dyDescent="0.25">
      <c r="A38" s="19" t="s">
        <v>64</v>
      </c>
      <c r="B38" s="15" t="s">
        <v>32</v>
      </c>
      <c r="C38" s="20">
        <v>17816361</v>
      </c>
      <c r="D38" s="20"/>
      <c r="E38" s="21">
        <v>7500001</v>
      </c>
      <c r="F38" s="22">
        <v>7500001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3750012</v>
      </c>
      <c r="Y38" s="22">
        <v>-3750012</v>
      </c>
      <c r="Z38" s="23">
        <v>-100</v>
      </c>
      <c r="AA38" s="20">
        <v>7500001</v>
      </c>
    </row>
    <row r="39" spans="1:27" ht="13.5" x14ac:dyDescent="0.25">
      <c r="A39" s="19" t="s">
        <v>65</v>
      </c>
      <c r="B39" s="15" t="s">
        <v>32</v>
      </c>
      <c r="C39" s="20">
        <v>93763295</v>
      </c>
      <c r="D39" s="20"/>
      <c r="E39" s="21">
        <v>84247014</v>
      </c>
      <c r="F39" s="22">
        <v>84247014</v>
      </c>
      <c r="G39" s="22"/>
      <c r="H39" s="22">
        <v>12478627</v>
      </c>
      <c r="I39" s="22">
        <v>6239309</v>
      </c>
      <c r="J39" s="22">
        <v>18717936</v>
      </c>
      <c r="K39" s="22">
        <v>6239309</v>
      </c>
      <c r="L39" s="22">
        <v>-24957238</v>
      </c>
      <c r="M39" s="22">
        <v>32606363</v>
      </c>
      <c r="N39" s="22">
        <v>13888434</v>
      </c>
      <c r="O39" s="22"/>
      <c r="P39" s="22"/>
      <c r="Q39" s="22"/>
      <c r="R39" s="22"/>
      <c r="S39" s="22"/>
      <c r="T39" s="22"/>
      <c r="U39" s="22"/>
      <c r="V39" s="22"/>
      <c r="W39" s="22">
        <v>32606370</v>
      </c>
      <c r="X39" s="22">
        <v>42123582</v>
      </c>
      <c r="Y39" s="22">
        <v>-9517212</v>
      </c>
      <c r="Z39" s="23">
        <v>-22.593548668297011</v>
      </c>
      <c r="AA39" s="20">
        <v>84247014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225887663</v>
      </c>
      <c r="D41" s="20"/>
      <c r="E41" s="21">
        <v>70000000</v>
      </c>
      <c r="F41" s="22">
        <v>70000000</v>
      </c>
      <c r="G41" s="22"/>
      <c r="H41" s="22"/>
      <c r="I41" s="22"/>
      <c r="J41" s="22"/>
      <c r="K41" s="22">
        <v>9238024</v>
      </c>
      <c r="L41" s="22">
        <v>4367793</v>
      </c>
      <c r="M41" s="22">
        <v>19166327</v>
      </c>
      <c r="N41" s="22">
        <v>32772144</v>
      </c>
      <c r="O41" s="22"/>
      <c r="P41" s="22"/>
      <c r="Q41" s="22"/>
      <c r="R41" s="22"/>
      <c r="S41" s="22"/>
      <c r="T41" s="22"/>
      <c r="U41" s="22"/>
      <c r="V41" s="22"/>
      <c r="W41" s="22">
        <v>32772144</v>
      </c>
      <c r="X41" s="22">
        <v>35000004</v>
      </c>
      <c r="Y41" s="22">
        <v>-2227860</v>
      </c>
      <c r="Z41" s="23">
        <v>-6.3653135582498788</v>
      </c>
      <c r="AA41" s="20">
        <v>70000000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78701697</v>
      </c>
      <c r="D44" s="20"/>
      <c r="E44" s="21">
        <v>59400000</v>
      </c>
      <c r="F44" s="22">
        <v>59400000</v>
      </c>
      <c r="G44" s="22">
        <v>458789</v>
      </c>
      <c r="H44" s="22">
        <v>5892832</v>
      </c>
      <c r="I44" s="22">
        <v>12918462</v>
      </c>
      <c r="J44" s="22">
        <v>19270083</v>
      </c>
      <c r="K44" s="22">
        <v>5812343</v>
      </c>
      <c r="L44" s="22">
        <v>15265520</v>
      </c>
      <c r="M44" s="22">
        <v>5012615</v>
      </c>
      <c r="N44" s="22">
        <v>26090478</v>
      </c>
      <c r="O44" s="22"/>
      <c r="P44" s="22"/>
      <c r="Q44" s="22"/>
      <c r="R44" s="22"/>
      <c r="S44" s="22"/>
      <c r="T44" s="22"/>
      <c r="U44" s="22"/>
      <c r="V44" s="22"/>
      <c r="W44" s="22">
        <v>45360561</v>
      </c>
      <c r="X44" s="22">
        <v>29700030</v>
      </c>
      <c r="Y44" s="22">
        <v>15660531</v>
      </c>
      <c r="Z44" s="23">
        <v>52.729007344437029</v>
      </c>
      <c r="AA44" s="20">
        <v>59400000</v>
      </c>
    </row>
    <row r="45" spans="1:27" ht="13.5" x14ac:dyDescent="0.25">
      <c r="A45" s="19" t="s">
        <v>70</v>
      </c>
      <c r="B45" s="15" t="s">
        <v>32</v>
      </c>
      <c r="C45" s="20">
        <v>203258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602876295</v>
      </c>
      <c r="D47" s="29">
        <f t="shared" ref="D47:Y47" si="1">SUM(D34:D46)</f>
        <v>0</v>
      </c>
      <c r="E47" s="30">
        <f t="shared" si="1"/>
        <v>386071155</v>
      </c>
      <c r="F47" s="31">
        <f t="shared" si="1"/>
        <v>386071155</v>
      </c>
      <c r="G47" s="31">
        <f t="shared" si="1"/>
        <v>12194335</v>
      </c>
      <c r="H47" s="31">
        <f t="shared" si="1"/>
        <v>30101976</v>
      </c>
      <c r="I47" s="31">
        <f t="shared" si="1"/>
        <v>30869248</v>
      </c>
      <c r="J47" s="31">
        <f t="shared" si="1"/>
        <v>73165559</v>
      </c>
      <c r="K47" s="31">
        <f t="shared" si="1"/>
        <v>33138085</v>
      </c>
      <c r="L47" s="31">
        <f t="shared" si="1"/>
        <v>8490158</v>
      </c>
      <c r="M47" s="31">
        <f t="shared" si="1"/>
        <v>70360830</v>
      </c>
      <c r="N47" s="31">
        <f t="shared" si="1"/>
        <v>111989073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185154632</v>
      </c>
      <c r="X47" s="31">
        <f t="shared" si="1"/>
        <v>193036044</v>
      </c>
      <c r="Y47" s="31">
        <f t="shared" si="1"/>
        <v>-7881412</v>
      </c>
      <c r="Z47" s="32">
        <f>+IF(X47&lt;&gt;0,+(Y47/X47)*100,0)</f>
        <v>-4.0828706580829017</v>
      </c>
      <c r="AA47" s="29">
        <f>SUM(AA34:AA46)</f>
        <v>386071155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-555114731</v>
      </c>
      <c r="D48" s="39">
        <f t="shared" si="2"/>
        <v>0</v>
      </c>
      <c r="E48" s="40">
        <f t="shared" si="2"/>
        <v>-326572155</v>
      </c>
      <c r="F48" s="41">
        <f t="shared" si="2"/>
        <v>-326572155</v>
      </c>
      <c r="G48" s="41">
        <f t="shared" si="2"/>
        <v>-5481054</v>
      </c>
      <c r="H48" s="41">
        <f t="shared" si="2"/>
        <v>-25388111</v>
      </c>
      <c r="I48" s="41">
        <f t="shared" si="2"/>
        <v>-25403489</v>
      </c>
      <c r="J48" s="41">
        <f t="shared" si="2"/>
        <v>-56272654</v>
      </c>
      <c r="K48" s="41">
        <f t="shared" si="2"/>
        <v>-27640171</v>
      </c>
      <c r="L48" s="41">
        <f t="shared" si="2"/>
        <v>-5071599</v>
      </c>
      <c r="M48" s="41">
        <f t="shared" si="2"/>
        <v>-65290789</v>
      </c>
      <c r="N48" s="41">
        <f t="shared" si="2"/>
        <v>-98002559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-154275213</v>
      </c>
      <c r="X48" s="41">
        <f t="shared" si="2"/>
        <v>-163286586</v>
      </c>
      <c r="Y48" s="41">
        <f t="shared" si="2"/>
        <v>9011373</v>
      </c>
      <c r="Z48" s="42">
        <f>+IF(X48&lt;&gt;0,+(Y48/X48)*100,0)</f>
        <v>-5.5187466532002825</v>
      </c>
      <c r="AA48" s="39">
        <f>+AA32-AA47</f>
        <v>-326572155</v>
      </c>
    </row>
    <row r="49" spans="1:27" ht="25.5" x14ac:dyDescent="0.25">
      <c r="A49" s="43" t="s">
        <v>74</v>
      </c>
      <c r="B49" s="15" t="s">
        <v>32</v>
      </c>
      <c r="C49" s="20">
        <v>606331104</v>
      </c>
      <c r="D49" s="20"/>
      <c r="E49" s="21">
        <v>802588000</v>
      </c>
      <c r="F49" s="22">
        <v>802588000</v>
      </c>
      <c r="G49" s="22"/>
      <c r="H49" s="22">
        <v>65898432</v>
      </c>
      <c r="I49" s="22">
        <v>56474506</v>
      </c>
      <c r="J49" s="22">
        <v>122372938</v>
      </c>
      <c r="K49" s="22">
        <v>129618124</v>
      </c>
      <c r="L49" s="22">
        <v>102279021</v>
      </c>
      <c r="M49" s="22"/>
      <c r="N49" s="22">
        <v>231897145</v>
      </c>
      <c r="O49" s="22"/>
      <c r="P49" s="22"/>
      <c r="Q49" s="22"/>
      <c r="R49" s="22"/>
      <c r="S49" s="22"/>
      <c r="T49" s="22"/>
      <c r="U49" s="22"/>
      <c r="V49" s="22"/>
      <c r="W49" s="22">
        <v>354270083</v>
      </c>
      <c r="X49" s="22">
        <v>401293998</v>
      </c>
      <c r="Y49" s="22">
        <v>-47023915</v>
      </c>
      <c r="Z49" s="23">
        <v>-11.718070849392568</v>
      </c>
      <c r="AA49" s="20">
        <v>802588000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51216373</v>
      </c>
      <c r="D51" s="48">
        <f t="shared" si="3"/>
        <v>0</v>
      </c>
      <c r="E51" s="49">
        <f t="shared" si="3"/>
        <v>476015845</v>
      </c>
      <c r="F51" s="50">
        <f t="shared" si="3"/>
        <v>476015845</v>
      </c>
      <c r="G51" s="50">
        <f t="shared" si="3"/>
        <v>-5481054</v>
      </c>
      <c r="H51" s="50">
        <f t="shared" si="3"/>
        <v>40510321</v>
      </c>
      <c r="I51" s="50">
        <f t="shared" si="3"/>
        <v>31071017</v>
      </c>
      <c r="J51" s="50">
        <f t="shared" si="3"/>
        <v>66100284</v>
      </c>
      <c r="K51" s="50">
        <f t="shared" si="3"/>
        <v>101977953</v>
      </c>
      <c r="L51" s="50">
        <f t="shared" si="3"/>
        <v>97207422</v>
      </c>
      <c r="M51" s="50">
        <f t="shared" si="3"/>
        <v>-65290789</v>
      </c>
      <c r="N51" s="50">
        <f t="shared" si="3"/>
        <v>133894586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199994870</v>
      </c>
      <c r="X51" s="50">
        <f t="shared" si="3"/>
        <v>238007412</v>
      </c>
      <c r="Y51" s="50">
        <f t="shared" si="3"/>
        <v>-38012542</v>
      </c>
      <c r="Z51" s="51">
        <f>+IF(X51&lt;&gt;0,+(Y51/X51)*100,0)</f>
        <v>-15.971158915000514</v>
      </c>
      <c r="AA51" s="48">
        <f>SUM(AA48:AA50)</f>
        <v>476015845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51216373</v>
      </c>
      <c r="D53" s="54">
        <f>+D51-D52</f>
        <v>0</v>
      </c>
      <c r="E53" s="55">
        <f t="shared" si="4"/>
        <v>476015845</v>
      </c>
      <c r="F53" s="56">
        <f t="shared" si="4"/>
        <v>476015845</v>
      </c>
      <c r="G53" s="56">
        <f t="shared" si="4"/>
        <v>-5481054</v>
      </c>
      <c r="H53" s="56">
        <f t="shared" si="4"/>
        <v>40510321</v>
      </c>
      <c r="I53" s="56">
        <f t="shared" si="4"/>
        <v>31071017</v>
      </c>
      <c r="J53" s="56">
        <f t="shared" si="4"/>
        <v>66100284</v>
      </c>
      <c r="K53" s="56">
        <f t="shared" si="4"/>
        <v>101977953</v>
      </c>
      <c r="L53" s="56">
        <f t="shared" si="4"/>
        <v>97207422</v>
      </c>
      <c r="M53" s="56">
        <f t="shared" si="4"/>
        <v>-65290789</v>
      </c>
      <c r="N53" s="56">
        <f t="shared" si="4"/>
        <v>133894586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199994870</v>
      </c>
      <c r="X53" s="56">
        <f t="shared" si="4"/>
        <v>238007412</v>
      </c>
      <c r="Y53" s="56">
        <f t="shared" si="4"/>
        <v>-38012542</v>
      </c>
      <c r="Z53" s="57">
        <f>+IF(X53&lt;&gt;0,+(Y53/X53)*100,0)</f>
        <v>-15.971158915000514</v>
      </c>
      <c r="AA53" s="54">
        <f>+AA51-AA52</f>
        <v>476015845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51216373</v>
      </c>
      <c r="D56" s="48">
        <f>SUM(D53:D55)</f>
        <v>0</v>
      </c>
      <c r="E56" s="49">
        <f t="shared" si="5"/>
        <v>476015845</v>
      </c>
      <c r="F56" s="50">
        <f t="shared" si="5"/>
        <v>476015845</v>
      </c>
      <c r="G56" s="50">
        <f t="shared" si="5"/>
        <v>-5481054</v>
      </c>
      <c r="H56" s="50">
        <f t="shared" si="5"/>
        <v>40510321</v>
      </c>
      <c r="I56" s="50">
        <f t="shared" si="5"/>
        <v>31071017</v>
      </c>
      <c r="J56" s="50">
        <f t="shared" si="5"/>
        <v>66100284</v>
      </c>
      <c r="K56" s="50">
        <f t="shared" si="5"/>
        <v>101977953</v>
      </c>
      <c r="L56" s="50">
        <f t="shared" si="5"/>
        <v>97207422</v>
      </c>
      <c r="M56" s="50">
        <f t="shared" si="5"/>
        <v>-65290789</v>
      </c>
      <c r="N56" s="50">
        <f t="shared" si="5"/>
        <v>133894586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199994870</v>
      </c>
      <c r="X56" s="50">
        <f t="shared" si="5"/>
        <v>238007412</v>
      </c>
      <c r="Y56" s="50">
        <f t="shared" si="5"/>
        <v>-38012542</v>
      </c>
      <c r="Z56" s="51">
        <f>+IF(X56&lt;&gt;0,+(Y56/X56)*100,0)</f>
        <v>-15.971158915000514</v>
      </c>
      <c r="AA56" s="48">
        <f>SUM(AA53:AA55)</f>
        <v>476015845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51216373</v>
      </c>
      <c r="D59" s="65">
        <f>SUM(D56:D58)</f>
        <v>0</v>
      </c>
      <c r="E59" s="66">
        <f t="shared" si="6"/>
        <v>476015845</v>
      </c>
      <c r="F59" s="67">
        <f t="shared" si="6"/>
        <v>476015845</v>
      </c>
      <c r="G59" s="67">
        <f t="shared" si="6"/>
        <v>-5481054</v>
      </c>
      <c r="H59" s="67">
        <f t="shared" si="6"/>
        <v>40510321</v>
      </c>
      <c r="I59" s="67">
        <f t="shared" si="6"/>
        <v>31071017</v>
      </c>
      <c r="J59" s="67">
        <f t="shared" si="6"/>
        <v>66100284</v>
      </c>
      <c r="K59" s="67">
        <f t="shared" si="6"/>
        <v>101977953</v>
      </c>
      <c r="L59" s="67">
        <f t="shared" si="6"/>
        <v>97207422</v>
      </c>
      <c r="M59" s="67">
        <f t="shared" si="6"/>
        <v>-65290789</v>
      </c>
      <c r="N59" s="67">
        <f t="shared" si="6"/>
        <v>133894586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199994870</v>
      </c>
      <c r="X59" s="67">
        <f t="shared" si="6"/>
        <v>238007412</v>
      </c>
      <c r="Y59" s="67">
        <f t="shared" si="6"/>
        <v>-38012542</v>
      </c>
      <c r="Z59" s="68">
        <f>+IF(X59&lt;&gt;0,+(Y59/X59)*100,0)</f>
        <v>-15.971158915000514</v>
      </c>
      <c r="AA59" s="65">
        <f>SUM(AA56:AA58)</f>
        <v>476015845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31341425</v>
      </c>
      <c r="D7" s="20"/>
      <c r="E7" s="21">
        <v>34885883</v>
      </c>
      <c r="F7" s="22">
        <v>34885883</v>
      </c>
      <c r="G7" s="22">
        <v>3389829</v>
      </c>
      <c r="H7" s="22">
        <v>3033152</v>
      </c>
      <c r="I7" s="22">
        <v>4028708</v>
      </c>
      <c r="J7" s="22">
        <v>10451689</v>
      </c>
      <c r="K7" s="22">
        <v>3158872</v>
      </c>
      <c r="L7" s="22">
        <v>4192089</v>
      </c>
      <c r="M7" s="22">
        <v>2686804</v>
      </c>
      <c r="N7" s="22">
        <v>10037765</v>
      </c>
      <c r="O7" s="22"/>
      <c r="P7" s="22"/>
      <c r="Q7" s="22"/>
      <c r="R7" s="22"/>
      <c r="S7" s="22"/>
      <c r="T7" s="22"/>
      <c r="U7" s="22"/>
      <c r="V7" s="22"/>
      <c r="W7" s="22">
        <v>20489454</v>
      </c>
      <c r="X7" s="22">
        <v>17442936</v>
      </c>
      <c r="Y7" s="22">
        <v>3046518</v>
      </c>
      <c r="Z7" s="23">
        <v>17.465626199626026</v>
      </c>
      <c r="AA7" s="20">
        <v>34885883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7450510</v>
      </c>
      <c r="D25" s="20"/>
      <c r="E25" s="21">
        <v>12160117</v>
      </c>
      <c r="F25" s="22">
        <v>12160117</v>
      </c>
      <c r="G25" s="22"/>
      <c r="H25" s="22">
        <v>1536872</v>
      </c>
      <c r="I25" s="22">
        <v>910448</v>
      </c>
      <c r="J25" s="22">
        <v>2447320</v>
      </c>
      <c r="K25" s="22">
        <v>1025438</v>
      </c>
      <c r="L25" s="22">
        <v>1122741</v>
      </c>
      <c r="M25" s="22"/>
      <c r="N25" s="22">
        <v>2148179</v>
      </c>
      <c r="O25" s="22"/>
      <c r="P25" s="22"/>
      <c r="Q25" s="22"/>
      <c r="R25" s="22"/>
      <c r="S25" s="22"/>
      <c r="T25" s="22"/>
      <c r="U25" s="22"/>
      <c r="V25" s="22"/>
      <c r="W25" s="22">
        <v>4595499</v>
      </c>
      <c r="X25" s="22">
        <v>6080058</v>
      </c>
      <c r="Y25" s="22">
        <v>-1484559</v>
      </c>
      <c r="Z25" s="23">
        <v>-24.416855891835244</v>
      </c>
      <c r="AA25" s="20">
        <v>12160117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38791935</v>
      </c>
      <c r="D32" s="29">
        <f t="shared" ref="D32:Y32" si="0">SUM(D6:D31)</f>
        <v>0</v>
      </c>
      <c r="E32" s="30">
        <f t="shared" si="0"/>
        <v>47046000</v>
      </c>
      <c r="F32" s="31">
        <f t="shared" si="0"/>
        <v>47046000</v>
      </c>
      <c r="G32" s="31">
        <f t="shared" si="0"/>
        <v>3389829</v>
      </c>
      <c r="H32" s="31">
        <f t="shared" si="0"/>
        <v>4570024</v>
      </c>
      <c r="I32" s="31">
        <f t="shared" si="0"/>
        <v>4939156</v>
      </c>
      <c r="J32" s="31">
        <f t="shared" si="0"/>
        <v>12899009</v>
      </c>
      <c r="K32" s="31">
        <f t="shared" si="0"/>
        <v>4184310</v>
      </c>
      <c r="L32" s="31">
        <f t="shared" si="0"/>
        <v>5314830</v>
      </c>
      <c r="M32" s="31">
        <f t="shared" si="0"/>
        <v>2686804</v>
      </c>
      <c r="N32" s="31">
        <f t="shared" si="0"/>
        <v>12185944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25084953</v>
      </c>
      <c r="X32" s="31">
        <f t="shared" si="0"/>
        <v>23522994</v>
      </c>
      <c r="Y32" s="31">
        <f t="shared" si="0"/>
        <v>1561959</v>
      </c>
      <c r="Z32" s="32">
        <f>+IF(X32&lt;&gt;0,+(Y32/X32)*100,0)</f>
        <v>6.6401368805348495</v>
      </c>
      <c r="AA32" s="29">
        <f>SUM(AA6:AA31)</f>
        <v>47046000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102272886</v>
      </c>
      <c r="D34" s="20"/>
      <c r="E34" s="21">
        <v>83090842</v>
      </c>
      <c r="F34" s="22">
        <v>83090842</v>
      </c>
      <c r="G34" s="22">
        <v>10480462</v>
      </c>
      <c r="H34" s="22">
        <v>8997016</v>
      </c>
      <c r="I34" s="22">
        <v>11073676</v>
      </c>
      <c r="J34" s="22">
        <v>30551154</v>
      </c>
      <c r="K34" s="22">
        <v>10427454</v>
      </c>
      <c r="L34" s="22">
        <v>7525772</v>
      </c>
      <c r="M34" s="22">
        <v>9040023</v>
      </c>
      <c r="N34" s="22">
        <v>26993249</v>
      </c>
      <c r="O34" s="22"/>
      <c r="P34" s="22"/>
      <c r="Q34" s="22"/>
      <c r="R34" s="22"/>
      <c r="S34" s="22"/>
      <c r="T34" s="22"/>
      <c r="U34" s="22"/>
      <c r="V34" s="22"/>
      <c r="W34" s="22">
        <v>57544403</v>
      </c>
      <c r="X34" s="22">
        <v>41545440</v>
      </c>
      <c r="Y34" s="22">
        <v>15998963</v>
      </c>
      <c r="Z34" s="23">
        <v>38.509552432228425</v>
      </c>
      <c r="AA34" s="20">
        <v>83090842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151301841</v>
      </c>
      <c r="D37" s="20"/>
      <c r="E37" s="21">
        <v>106172752</v>
      </c>
      <c r="F37" s="22">
        <v>106172752</v>
      </c>
      <c r="G37" s="22"/>
      <c r="H37" s="22">
        <v>10162962</v>
      </c>
      <c r="I37" s="22">
        <v>860073</v>
      </c>
      <c r="J37" s="22">
        <v>11023035</v>
      </c>
      <c r="K37" s="22">
        <v>806423</v>
      </c>
      <c r="L37" s="22"/>
      <c r="M37" s="22"/>
      <c r="N37" s="22">
        <v>806423</v>
      </c>
      <c r="O37" s="22"/>
      <c r="P37" s="22"/>
      <c r="Q37" s="22"/>
      <c r="R37" s="22"/>
      <c r="S37" s="22"/>
      <c r="T37" s="22"/>
      <c r="U37" s="22"/>
      <c r="V37" s="22"/>
      <c r="W37" s="22">
        <v>11829458</v>
      </c>
      <c r="X37" s="22">
        <v>53086374</v>
      </c>
      <c r="Y37" s="22">
        <v>-41256916</v>
      </c>
      <c r="Z37" s="23">
        <v>-77.716583166897024</v>
      </c>
      <c r="AA37" s="20">
        <v>106172752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30859371</v>
      </c>
      <c r="F38" s="22">
        <v>30859371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15429684</v>
      </c>
      <c r="Y38" s="22">
        <v>-15429684</v>
      </c>
      <c r="Z38" s="23">
        <v>-100</v>
      </c>
      <c r="AA38" s="20">
        <v>30859371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20017011</v>
      </c>
      <c r="D41" s="20"/>
      <c r="E41" s="21">
        <v>47076889</v>
      </c>
      <c r="F41" s="22">
        <v>47076889</v>
      </c>
      <c r="G41" s="22"/>
      <c r="H41" s="22">
        <v>164500</v>
      </c>
      <c r="I41" s="22">
        <v>3164150</v>
      </c>
      <c r="J41" s="22">
        <v>3328650</v>
      </c>
      <c r="K41" s="22"/>
      <c r="L41" s="22">
        <v>32746050</v>
      </c>
      <c r="M41" s="22"/>
      <c r="N41" s="22">
        <v>32746050</v>
      </c>
      <c r="O41" s="22"/>
      <c r="P41" s="22"/>
      <c r="Q41" s="22"/>
      <c r="R41" s="22"/>
      <c r="S41" s="22"/>
      <c r="T41" s="22"/>
      <c r="U41" s="22"/>
      <c r="V41" s="22"/>
      <c r="W41" s="22">
        <v>36074700</v>
      </c>
      <c r="X41" s="22">
        <v>23538444</v>
      </c>
      <c r="Y41" s="22">
        <v>12536256</v>
      </c>
      <c r="Z41" s="23">
        <v>53.258643604479552</v>
      </c>
      <c r="AA41" s="20">
        <v>47076889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20469213</v>
      </c>
      <c r="D44" s="20"/>
      <c r="E44" s="21">
        <v>5406280</v>
      </c>
      <c r="F44" s="22">
        <v>5406280</v>
      </c>
      <c r="G44" s="22">
        <v>74107</v>
      </c>
      <c r="H44" s="22">
        <v>103461</v>
      </c>
      <c r="I44" s="22">
        <v>4516594</v>
      </c>
      <c r="J44" s="22">
        <v>4694162</v>
      </c>
      <c r="K44" s="22">
        <v>145554</v>
      </c>
      <c r="L44" s="22">
        <v>-4345644</v>
      </c>
      <c r="M44" s="22">
        <v>67669</v>
      </c>
      <c r="N44" s="22">
        <v>-4132421</v>
      </c>
      <c r="O44" s="22"/>
      <c r="P44" s="22"/>
      <c r="Q44" s="22"/>
      <c r="R44" s="22"/>
      <c r="S44" s="22"/>
      <c r="T44" s="22"/>
      <c r="U44" s="22"/>
      <c r="V44" s="22"/>
      <c r="W44" s="22">
        <v>561741</v>
      </c>
      <c r="X44" s="22">
        <v>2703138</v>
      </c>
      <c r="Y44" s="22">
        <v>-2141397</v>
      </c>
      <c r="Z44" s="23">
        <v>-79.218929999134332</v>
      </c>
      <c r="AA44" s="20">
        <v>5406280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294060951</v>
      </c>
      <c r="D47" s="29">
        <f t="shared" ref="D47:Y47" si="1">SUM(D34:D46)</f>
        <v>0</v>
      </c>
      <c r="E47" s="30">
        <f t="shared" si="1"/>
        <v>272606134</v>
      </c>
      <c r="F47" s="31">
        <f t="shared" si="1"/>
        <v>272606134</v>
      </c>
      <c r="G47" s="31">
        <f t="shared" si="1"/>
        <v>10554569</v>
      </c>
      <c r="H47" s="31">
        <f t="shared" si="1"/>
        <v>19427939</v>
      </c>
      <c r="I47" s="31">
        <f t="shared" si="1"/>
        <v>19614493</v>
      </c>
      <c r="J47" s="31">
        <f t="shared" si="1"/>
        <v>49597001</v>
      </c>
      <c r="K47" s="31">
        <f t="shared" si="1"/>
        <v>11379431</v>
      </c>
      <c r="L47" s="31">
        <f t="shared" si="1"/>
        <v>35926178</v>
      </c>
      <c r="M47" s="31">
        <f t="shared" si="1"/>
        <v>9107692</v>
      </c>
      <c r="N47" s="31">
        <f t="shared" si="1"/>
        <v>56413301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106010302</v>
      </c>
      <c r="X47" s="31">
        <f t="shared" si="1"/>
        <v>136303080</v>
      </c>
      <c r="Y47" s="31">
        <f t="shared" si="1"/>
        <v>-30292778</v>
      </c>
      <c r="Z47" s="32">
        <f>+IF(X47&lt;&gt;0,+(Y47/X47)*100,0)</f>
        <v>-22.224573355202246</v>
      </c>
      <c r="AA47" s="29">
        <f>SUM(AA34:AA46)</f>
        <v>272606134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-255269016</v>
      </c>
      <c r="D48" s="39">
        <f t="shared" si="2"/>
        <v>0</v>
      </c>
      <c r="E48" s="40">
        <f t="shared" si="2"/>
        <v>-225560134</v>
      </c>
      <c r="F48" s="41">
        <f t="shared" si="2"/>
        <v>-225560134</v>
      </c>
      <c r="G48" s="41">
        <f t="shared" si="2"/>
        <v>-7164740</v>
      </c>
      <c r="H48" s="41">
        <f t="shared" si="2"/>
        <v>-14857915</v>
      </c>
      <c r="I48" s="41">
        <f t="shared" si="2"/>
        <v>-14675337</v>
      </c>
      <c r="J48" s="41">
        <f t="shared" si="2"/>
        <v>-36697992</v>
      </c>
      <c r="K48" s="41">
        <f t="shared" si="2"/>
        <v>-7195121</v>
      </c>
      <c r="L48" s="41">
        <f t="shared" si="2"/>
        <v>-30611348</v>
      </c>
      <c r="M48" s="41">
        <f t="shared" si="2"/>
        <v>-6420888</v>
      </c>
      <c r="N48" s="41">
        <f t="shared" si="2"/>
        <v>-44227357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-80925349</v>
      </c>
      <c r="X48" s="41">
        <f t="shared" si="2"/>
        <v>-112780086</v>
      </c>
      <c r="Y48" s="41">
        <f t="shared" si="2"/>
        <v>31854737</v>
      </c>
      <c r="Z48" s="42">
        <f>+IF(X48&lt;&gt;0,+(Y48/X48)*100,0)</f>
        <v>-28.245001515604446</v>
      </c>
      <c r="AA48" s="39">
        <f>+AA32-AA47</f>
        <v>-225560134</v>
      </c>
    </row>
    <row r="49" spans="1:27" ht="25.5" x14ac:dyDescent="0.25">
      <c r="A49" s="43" t="s">
        <v>74</v>
      </c>
      <c r="B49" s="15" t="s">
        <v>32</v>
      </c>
      <c r="C49" s="20">
        <v>157609041</v>
      </c>
      <c r="D49" s="20"/>
      <c r="E49" s="21">
        <v>246721883</v>
      </c>
      <c r="F49" s="22">
        <v>246721883</v>
      </c>
      <c r="G49" s="22"/>
      <c r="H49" s="22">
        <v>15045097</v>
      </c>
      <c r="I49" s="22">
        <v>27845870</v>
      </c>
      <c r="J49" s="22">
        <v>42890967</v>
      </c>
      <c r="K49" s="22">
        <v>33742117</v>
      </c>
      <c r="L49" s="22">
        <v>21668408</v>
      </c>
      <c r="M49" s="22">
        <v>61243138</v>
      </c>
      <c r="N49" s="22">
        <v>116653663</v>
      </c>
      <c r="O49" s="22"/>
      <c r="P49" s="22"/>
      <c r="Q49" s="22"/>
      <c r="R49" s="22"/>
      <c r="S49" s="22"/>
      <c r="T49" s="22"/>
      <c r="U49" s="22"/>
      <c r="V49" s="22"/>
      <c r="W49" s="22">
        <v>159544630</v>
      </c>
      <c r="X49" s="22">
        <v>123360942</v>
      </c>
      <c r="Y49" s="22">
        <v>36183688</v>
      </c>
      <c r="Z49" s="23">
        <v>29.3315594169182</v>
      </c>
      <c r="AA49" s="20">
        <v>246721883</v>
      </c>
    </row>
    <row r="50" spans="1:27" ht="13.5" x14ac:dyDescent="0.25">
      <c r="A50" s="43" t="s">
        <v>75</v>
      </c>
      <c r="B50" s="15" t="s">
        <v>32</v>
      </c>
      <c r="C50" s="44">
        <v>100111523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2451548</v>
      </c>
      <c r="D51" s="48">
        <f t="shared" si="3"/>
        <v>0</v>
      </c>
      <c r="E51" s="49">
        <f t="shared" si="3"/>
        <v>21161749</v>
      </c>
      <c r="F51" s="50">
        <f t="shared" si="3"/>
        <v>21161749</v>
      </c>
      <c r="G51" s="50">
        <f t="shared" si="3"/>
        <v>-7164740</v>
      </c>
      <c r="H51" s="50">
        <f t="shared" si="3"/>
        <v>187182</v>
      </c>
      <c r="I51" s="50">
        <f t="shared" si="3"/>
        <v>13170533</v>
      </c>
      <c r="J51" s="50">
        <f t="shared" si="3"/>
        <v>6192975</v>
      </c>
      <c r="K51" s="50">
        <f t="shared" si="3"/>
        <v>26546996</v>
      </c>
      <c r="L51" s="50">
        <f t="shared" si="3"/>
        <v>-8942940</v>
      </c>
      <c r="M51" s="50">
        <f t="shared" si="3"/>
        <v>54822250</v>
      </c>
      <c r="N51" s="50">
        <f t="shared" si="3"/>
        <v>72426306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78619281</v>
      </c>
      <c r="X51" s="50">
        <f t="shared" si="3"/>
        <v>10580856</v>
      </c>
      <c r="Y51" s="50">
        <f t="shared" si="3"/>
        <v>68038425</v>
      </c>
      <c r="Z51" s="51">
        <f>+IF(X51&lt;&gt;0,+(Y51/X51)*100,0)</f>
        <v>643.03327632471326</v>
      </c>
      <c r="AA51" s="48">
        <f>SUM(AA48:AA50)</f>
        <v>21161749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2451548</v>
      </c>
      <c r="D53" s="54">
        <f>+D51-D52</f>
        <v>0</v>
      </c>
      <c r="E53" s="55">
        <f t="shared" si="4"/>
        <v>21161749</v>
      </c>
      <c r="F53" s="56">
        <f t="shared" si="4"/>
        <v>21161749</v>
      </c>
      <c r="G53" s="56">
        <f t="shared" si="4"/>
        <v>-7164740</v>
      </c>
      <c r="H53" s="56">
        <f t="shared" si="4"/>
        <v>187182</v>
      </c>
      <c r="I53" s="56">
        <f t="shared" si="4"/>
        <v>13170533</v>
      </c>
      <c r="J53" s="56">
        <f t="shared" si="4"/>
        <v>6192975</v>
      </c>
      <c r="K53" s="56">
        <f t="shared" si="4"/>
        <v>26546996</v>
      </c>
      <c r="L53" s="56">
        <f t="shared" si="4"/>
        <v>-8942940</v>
      </c>
      <c r="M53" s="56">
        <f t="shared" si="4"/>
        <v>54822250</v>
      </c>
      <c r="N53" s="56">
        <f t="shared" si="4"/>
        <v>72426306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78619281</v>
      </c>
      <c r="X53" s="56">
        <f t="shared" si="4"/>
        <v>10580856</v>
      </c>
      <c r="Y53" s="56">
        <f t="shared" si="4"/>
        <v>68038425</v>
      </c>
      <c r="Z53" s="57">
        <f>+IF(X53&lt;&gt;0,+(Y53/X53)*100,0)</f>
        <v>643.03327632471326</v>
      </c>
      <c r="AA53" s="54">
        <f>+AA51-AA52</f>
        <v>21161749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2451548</v>
      </c>
      <c r="D56" s="48">
        <f>SUM(D53:D55)</f>
        <v>0</v>
      </c>
      <c r="E56" s="49">
        <f t="shared" si="5"/>
        <v>21161749</v>
      </c>
      <c r="F56" s="50">
        <f t="shared" si="5"/>
        <v>21161749</v>
      </c>
      <c r="G56" s="50">
        <f t="shared" si="5"/>
        <v>-7164740</v>
      </c>
      <c r="H56" s="50">
        <f t="shared" si="5"/>
        <v>187182</v>
      </c>
      <c r="I56" s="50">
        <f t="shared" si="5"/>
        <v>13170533</v>
      </c>
      <c r="J56" s="50">
        <f t="shared" si="5"/>
        <v>6192975</v>
      </c>
      <c r="K56" s="50">
        <f t="shared" si="5"/>
        <v>26546996</v>
      </c>
      <c r="L56" s="50">
        <f t="shared" si="5"/>
        <v>-8942940</v>
      </c>
      <c r="M56" s="50">
        <f t="shared" si="5"/>
        <v>54822250</v>
      </c>
      <c r="N56" s="50">
        <f t="shared" si="5"/>
        <v>72426306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78619281</v>
      </c>
      <c r="X56" s="50">
        <f t="shared" si="5"/>
        <v>10580856</v>
      </c>
      <c r="Y56" s="50">
        <f t="shared" si="5"/>
        <v>68038425</v>
      </c>
      <c r="Z56" s="51">
        <f>+IF(X56&lt;&gt;0,+(Y56/X56)*100,0)</f>
        <v>643.03327632471326</v>
      </c>
      <c r="AA56" s="48">
        <f>SUM(AA53:AA55)</f>
        <v>21161749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2451548</v>
      </c>
      <c r="D59" s="65">
        <f>SUM(D56:D58)</f>
        <v>0</v>
      </c>
      <c r="E59" s="66">
        <f t="shared" si="6"/>
        <v>21161749</v>
      </c>
      <c r="F59" s="67">
        <f t="shared" si="6"/>
        <v>21161749</v>
      </c>
      <c r="G59" s="67">
        <f t="shared" si="6"/>
        <v>-7164740</v>
      </c>
      <c r="H59" s="67">
        <f t="shared" si="6"/>
        <v>187182</v>
      </c>
      <c r="I59" s="67">
        <f t="shared" si="6"/>
        <v>13170533</v>
      </c>
      <c r="J59" s="67">
        <f t="shared" si="6"/>
        <v>6192975</v>
      </c>
      <c r="K59" s="67">
        <f t="shared" si="6"/>
        <v>26546996</v>
      </c>
      <c r="L59" s="67">
        <f t="shared" si="6"/>
        <v>-8942940</v>
      </c>
      <c r="M59" s="67">
        <f t="shared" si="6"/>
        <v>54822250</v>
      </c>
      <c r="N59" s="67">
        <f t="shared" si="6"/>
        <v>72426306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78619281</v>
      </c>
      <c r="X59" s="67">
        <f t="shared" si="6"/>
        <v>10580856</v>
      </c>
      <c r="Y59" s="67">
        <f t="shared" si="6"/>
        <v>68038425</v>
      </c>
      <c r="Z59" s="68">
        <f>+IF(X59&lt;&gt;0,+(Y59/X59)*100,0)</f>
        <v>643.03327632471326</v>
      </c>
      <c r="AA59" s="65">
        <f>SUM(AA56:AA58)</f>
        <v>21161749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75035</v>
      </c>
      <c r="D39" s="20"/>
      <c r="E39" s="21">
        <v>61958</v>
      </c>
      <c r="F39" s="22">
        <v>61958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30978</v>
      </c>
      <c r="Y39" s="22">
        <v>-30978</v>
      </c>
      <c r="Z39" s="23">
        <v>-100</v>
      </c>
      <c r="AA39" s="20">
        <v>61958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15750</v>
      </c>
      <c r="F41" s="22">
        <v>15750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7878</v>
      </c>
      <c r="Y41" s="22">
        <v>-7878</v>
      </c>
      <c r="Z41" s="23">
        <v>-100</v>
      </c>
      <c r="AA41" s="20">
        <v>15750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6623</v>
      </c>
      <c r="D44" s="20"/>
      <c r="E44" s="21">
        <v>26250</v>
      </c>
      <c r="F44" s="22">
        <v>26250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13128</v>
      </c>
      <c r="Y44" s="22">
        <v>-13128</v>
      </c>
      <c r="Z44" s="23">
        <v>-100</v>
      </c>
      <c r="AA44" s="20">
        <v>26250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81658</v>
      </c>
      <c r="D47" s="29">
        <f t="shared" ref="D47:Y47" si="1">SUM(D34:D46)</f>
        <v>0</v>
      </c>
      <c r="E47" s="30">
        <f t="shared" si="1"/>
        <v>103958</v>
      </c>
      <c r="F47" s="31">
        <f t="shared" si="1"/>
        <v>103958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51984</v>
      </c>
      <c r="Y47" s="31">
        <f t="shared" si="1"/>
        <v>-51984</v>
      </c>
      <c r="Z47" s="32">
        <f>+IF(X47&lt;&gt;0,+(Y47/X47)*100,0)</f>
        <v>-100</v>
      </c>
      <c r="AA47" s="29">
        <f>SUM(AA34:AA46)</f>
        <v>103958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-81658</v>
      </c>
      <c r="D48" s="39">
        <f t="shared" si="2"/>
        <v>0</v>
      </c>
      <c r="E48" s="40">
        <f t="shared" si="2"/>
        <v>-103958</v>
      </c>
      <c r="F48" s="41">
        <f t="shared" si="2"/>
        <v>-103958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-51984</v>
      </c>
      <c r="Y48" s="41">
        <f t="shared" si="2"/>
        <v>51984</v>
      </c>
      <c r="Z48" s="42">
        <f>+IF(X48&lt;&gt;0,+(Y48/X48)*100,0)</f>
        <v>-100</v>
      </c>
      <c r="AA48" s="39">
        <f>+AA32-AA47</f>
        <v>-103958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-81658</v>
      </c>
      <c r="D51" s="48">
        <f t="shared" si="3"/>
        <v>0</v>
      </c>
      <c r="E51" s="49">
        <f t="shared" si="3"/>
        <v>-103958</v>
      </c>
      <c r="F51" s="50">
        <f t="shared" si="3"/>
        <v>-103958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-51984</v>
      </c>
      <c r="Y51" s="50">
        <f t="shared" si="3"/>
        <v>51984</v>
      </c>
      <c r="Z51" s="51">
        <f>+IF(X51&lt;&gt;0,+(Y51/X51)*100,0)</f>
        <v>-100</v>
      </c>
      <c r="AA51" s="48">
        <f>SUM(AA48:AA50)</f>
        <v>-103958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-81658</v>
      </c>
      <c r="D53" s="54">
        <f>+D51-D52</f>
        <v>0</v>
      </c>
      <c r="E53" s="55">
        <f t="shared" si="4"/>
        <v>-103958</v>
      </c>
      <c r="F53" s="56">
        <f t="shared" si="4"/>
        <v>-103958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-51984</v>
      </c>
      <c r="Y53" s="56">
        <f t="shared" si="4"/>
        <v>51984</v>
      </c>
      <c r="Z53" s="57">
        <f>+IF(X53&lt;&gt;0,+(Y53/X53)*100,0)</f>
        <v>-100</v>
      </c>
      <c r="AA53" s="54">
        <f>+AA51-AA52</f>
        <v>-103958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-81658</v>
      </c>
      <c r="D56" s="48">
        <f>SUM(D53:D55)</f>
        <v>0</v>
      </c>
      <c r="E56" s="49">
        <f t="shared" si="5"/>
        <v>-103958</v>
      </c>
      <c r="F56" s="50">
        <f t="shared" si="5"/>
        <v>-103958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-51984</v>
      </c>
      <c r="Y56" s="50">
        <f t="shared" si="5"/>
        <v>51984</v>
      </c>
      <c r="Z56" s="51">
        <f>+IF(X56&lt;&gt;0,+(Y56/X56)*100,0)</f>
        <v>-100</v>
      </c>
      <c r="AA56" s="48">
        <f>SUM(AA53:AA55)</f>
        <v>-103958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-81658</v>
      </c>
      <c r="D59" s="65">
        <f>SUM(D56:D58)</f>
        <v>0</v>
      </c>
      <c r="E59" s="66">
        <f t="shared" si="6"/>
        <v>-103958</v>
      </c>
      <c r="F59" s="67">
        <f t="shared" si="6"/>
        <v>-103958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-51984</v>
      </c>
      <c r="Y59" s="67">
        <f t="shared" si="6"/>
        <v>51984</v>
      </c>
      <c r="Z59" s="68">
        <f>+IF(X59&lt;&gt;0,+(Y59/X59)*100,0)</f>
        <v>-100</v>
      </c>
      <c r="AA59" s="65">
        <f>SUM(AA56:AA58)</f>
        <v>-103958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547396563</v>
      </c>
      <c r="D7" s="20"/>
      <c r="E7" s="21">
        <v>588970400</v>
      </c>
      <c r="F7" s="22">
        <v>585000000</v>
      </c>
      <c r="G7" s="22">
        <v>35813704</v>
      </c>
      <c r="H7" s="22">
        <v>63260432</v>
      </c>
      <c r="I7" s="22">
        <v>57857928</v>
      </c>
      <c r="J7" s="22">
        <v>156932064</v>
      </c>
      <c r="K7" s="22">
        <v>68022839</v>
      </c>
      <c r="L7" s="22">
        <v>29631610</v>
      </c>
      <c r="M7" s="22">
        <v>32924312</v>
      </c>
      <c r="N7" s="22">
        <v>130578761</v>
      </c>
      <c r="O7" s="22"/>
      <c r="P7" s="22"/>
      <c r="Q7" s="22"/>
      <c r="R7" s="22"/>
      <c r="S7" s="22"/>
      <c r="T7" s="22"/>
      <c r="U7" s="22"/>
      <c r="V7" s="22"/>
      <c r="W7" s="22">
        <v>287510825</v>
      </c>
      <c r="X7" s="22">
        <v>287510825</v>
      </c>
      <c r="Y7" s="22"/>
      <c r="Z7" s="23"/>
      <c r="AA7" s="20">
        <v>585000000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138577</v>
      </c>
      <c r="D19" s="20"/>
      <c r="E19" s="21">
        <v>316500</v>
      </c>
      <c r="F19" s="22">
        <v>316600</v>
      </c>
      <c r="G19" s="22"/>
      <c r="H19" s="22"/>
      <c r="I19" s="22">
        <v>44</v>
      </c>
      <c r="J19" s="22">
        <v>44</v>
      </c>
      <c r="K19" s="22">
        <v>17</v>
      </c>
      <c r="L19" s="22">
        <v>23</v>
      </c>
      <c r="M19" s="22">
        <v>51</v>
      </c>
      <c r="N19" s="22">
        <v>91</v>
      </c>
      <c r="O19" s="22"/>
      <c r="P19" s="22"/>
      <c r="Q19" s="22"/>
      <c r="R19" s="22"/>
      <c r="S19" s="22"/>
      <c r="T19" s="22"/>
      <c r="U19" s="22"/>
      <c r="V19" s="22"/>
      <c r="W19" s="22">
        <v>135</v>
      </c>
      <c r="X19" s="22">
        <v>135</v>
      </c>
      <c r="Y19" s="22"/>
      <c r="Z19" s="23"/>
      <c r="AA19" s="20">
        <v>316600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4032000</v>
      </c>
      <c r="G22" s="22"/>
      <c r="H22" s="22">
        <v>281066</v>
      </c>
      <c r="I22" s="22"/>
      <c r="J22" s="22">
        <v>281066</v>
      </c>
      <c r="K22" s="22">
        <v>549589</v>
      </c>
      <c r="L22" s="22"/>
      <c r="M22" s="22"/>
      <c r="N22" s="22">
        <v>549589</v>
      </c>
      <c r="O22" s="22"/>
      <c r="P22" s="22"/>
      <c r="Q22" s="22"/>
      <c r="R22" s="22"/>
      <c r="S22" s="22"/>
      <c r="T22" s="22"/>
      <c r="U22" s="22"/>
      <c r="V22" s="22"/>
      <c r="W22" s="22">
        <v>830655</v>
      </c>
      <c r="X22" s="22">
        <v>830655</v>
      </c>
      <c r="Y22" s="22"/>
      <c r="Z22" s="23"/>
      <c r="AA22" s="20">
        <v>4032000</v>
      </c>
    </row>
    <row r="23" spans="1:27" ht="13.5" x14ac:dyDescent="0.25">
      <c r="A23" s="19" t="s">
        <v>51</v>
      </c>
      <c r="B23" s="15" t="s">
        <v>32</v>
      </c>
      <c r="C23" s="20">
        <v>311914</v>
      </c>
      <c r="D23" s="20"/>
      <c r="E23" s="21">
        <v>306300</v>
      </c>
      <c r="F23" s="22">
        <v>306300</v>
      </c>
      <c r="G23" s="22">
        <v>3457</v>
      </c>
      <c r="H23" s="22">
        <v>6980</v>
      </c>
      <c r="I23" s="22">
        <v>200559</v>
      </c>
      <c r="J23" s="22">
        <v>210996</v>
      </c>
      <c r="K23" s="22">
        <v>21662</v>
      </c>
      <c r="L23" s="22">
        <v>18880</v>
      </c>
      <c r="M23" s="22">
        <v>1626</v>
      </c>
      <c r="N23" s="22">
        <v>42168</v>
      </c>
      <c r="O23" s="22"/>
      <c r="P23" s="22"/>
      <c r="Q23" s="22"/>
      <c r="R23" s="22"/>
      <c r="S23" s="22"/>
      <c r="T23" s="22"/>
      <c r="U23" s="22"/>
      <c r="V23" s="22"/>
      <c r="W23" s="22">
        <v>253164</v>
      </c>
      <c r="X23" s="22">
        <v>253164</v>
      </c>
      <c r="Y23" s="22"/>
      <c r="Z23" s="23"/>
      <c r="AA23" s="20">
        <v>306300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165178650</v>
      </c>
      <c r="D25" s="20"/>
      <c r="E25" s="21">
        <v>51252600</v>
      </c>
      <c r="F25" s="22">
        <v>51252600</v>
      </c>
      <c r="G25" s="22">
        <v>21702500</v>
      </c>
      <c r="H25" s="22"/>
      <c r="I25" s="22"/>
      <c r="J25" s="22">
        <v>21702500</v>
      </c>
      <c r="K25" s="22"/>
      <c r="L25" s="22"/>
      <c r="M25" s="22">
        <v>17362000</v>
      </c>
      <c r="N25" s="22">
        <v>17362000</v>
      </c>
      <c r="O25" s="22"/>
      <c r="P25" s="22"/>
      <c r="Q25" s="22"/>
      <c r="R25" s="22"/>
      <c r="S25" s="22"/>
      <c r="T25" s="22"/>
      <c r="U25" s="22"/>
      <c r="V25" s="22"/>
      <c r="W25" s="22">
        <v>39064500</v>
      </c>
      <c r="X25" s="22">
        <v>39064500</v>
      </c>
      <c r="Y25" s="22"/>
      <c r="Z25" s="23"/>
      <c r="AA25" s="20">
        <v>51252600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582964988</v>
      </c>
      <c r="D30" s="20"/>
      <c r="E30" s="21">
        <v>510591100</v>
      </c>
      <c r="F30" s="22">
        <v>510591100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>
        <v>49255329</v>
      </c>
      <c r="L30" s="22">
        <v>63971519</v>
      </c>
      <c r="M30" s="22">
        <v>25108581</v>
      </c>
      <c r="N30" s="22">
        <v>138335429</v>
      </c>
      <c r="O30" s="22"/>
      <c r="P30" s="22"/>
      <c r="Q30" s="22"/>
      <c r="R30" s="22"/>
      <c r="S30" s="22"/>
      <c r="T30" s="22"/>
      <c r="U30" s="22"/>
      <c r="V30" s="22"/>
      <c r="W30" s="22">
        <v>290770041</v>
      </c>
      <c r="X30" s="22">
        <v>290770041</v>
      </c>
      <c r="Y30" s="22"/>
      <c r="Z30" s="23"/>
      <c r="AA30" s="20">
        <v>510591100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1298716061</v>
      </c>
      <c r="D32" s="29">
        <f t="shared" ref="D32:Y32" si="0">SUM(D6:D31)</f>
        <v>0</v>
      </c>
      <c r="E32" s="30">
        <f t="shared" si="0"/>
        <v>1156968900</v>
      </c>
      <c r="F32" s="31">
        <f t="shared" si="0"/>
        <v>1151498600</v>
      </c>
      <c r="G32" s="31">
        <f t="shared" si="0"/>
        <v>110074890</v>
      </c>
      <c r="H32" s="31">
        <f t="shared" si="0"/>
        <v>123008680</v>
      </c>
      <c r="I32" s="31">
        <f t="shared" si="0"/>
        <v>98477712</v>
      </c>
      <c r="J32" s="31">
        <f t="shared" si="0"/>
        <v>331561282</v>
      </c>
      <c r="K32" s="31">
        <f t="shared" si="0"/>
        <v>117849436</v>
      </c>
      <c r="L32" s="31">
        <f t="shared" si="0"/>
        <v>93622032</v>
      </c>
      <c r="M32" s="31">
        <f t="shared" si="0"/>
        <v>75396570</v>
      </c>
      <c r="N32" s="31">
        <f t="shared" si="0"/>
        <v>286868038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618429320</v>
      </c>
      <c r="X32" s="31">
        <f t="shared" si="0"/>
        <v>618429320</v>
      </c>
      <c r="Y32" s="31">
        <f t="shared" si="0"/>
        <v>0</v>
      </c>
      <c r="Z32" s="32">
        <f>+IF(X32&lt;&gt;0,+(Y32/X32)*100,0)</f>
        <v>0</v>
      </c>
      <c r="AA32" s="29">
        <f>SUM(AA6:AA31)</f>
        <v>1151498600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89640938</v>
      </c>
      <c r="D34" s="20"/>
      <c r="E34" s="21">
        <v>107061300</v>
      </c>
      <c r="F34" s="22">
        <v>108009000</v>
      </c>
      <c r="G34" s="22">
        <v>8488398</v>
      </c>
      <c r="H34" s="22">
        <v>8320309</v>
      </c>
      <c r="I34" s="22">
        <v>8893862</v>
      </c>
      <c r="J34" s="22">
        <v>25702569</v>
      </c>
      <c r="K34" s="22">
        <v>8506624</v>
      </c>
      <c r="L34" s="22">
        <v>8898274</v>
      </c>
      <c r="M34" s="22">
        <v>9154894</v>
      </c>
      <c r="N34" s="22">
        <v>26559792</v>
      </c>
      <c r="O34" s="22"/>
      <c r="P34" s="22"/>
      <c r="Q34" s="22"/>
      <c r="R34" s="22"/>
      <c r="S34" s="22"/>
      <c r="T34" s="22"/>
      <c r="U34" s="22"/>
      <c r="V34" s="22"/>
      <c r="W34" s="22">
        <v>52262361</v>
      </c>
      <c r="X34" s="22">
        <v>52262361</v>
      </c>
      <c r="Y34" s="22"/>
      <c r="Z34" s="23"/>
      <c r="AA34" s="20">
        <v>108009000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342963969</v>
      </c>
      <c r="D37" s="20"/>
      <c r="E37" s="21">
        <v>332133400</v>
      </c>
      <c r="F37" s="22">
        <v>333813000</v>
      </c>
      <c r="G37" s="22">
        <v>38165688</v>
      </c>
      <c r="H37" s="22">
        <v>54341571</v>
      </c>
      <c r="I37" s="22">
        <v>31840137</v>
      </c>
      <c r="J37" s="22">
        <v>124347396</v>
      </c>
      <c r="K37" s="22">
        <v>35071337</v>
      </c>
      <c r="L37" s="22">
        <v>31529146</v>
      </c>
      <c r="M37" s="22">
        <v>19495341</v>
      </c>
      <c r="N37" s="22">
        <v>86095824</v>
      </c>
      <c r="O37" s="22"/>
      <c r="P37" s="22"/>
      <c r="Q37" s="22"/>
      <c r="R37" s="22"/>
      <c r="S37" s="22"/>
      <c r="T37" s="22"/>
      <c r="U37" s="22"/>
      <c r="V37" s="22"/>
      <c r="W37" s="22">
        <v>210443220</v>
      </c>
      <c r="X37" s="22">
        <v>210443220</v>
      </c>
      <c r="Y37" s="22"/>
      <c r="Z37" s="23"/>
      <c r="AA37" s="20">
        <v>333813000</v>
      </c>
    </row>
    <row r="38" spans="1:27" ht="13.5" x14ac:dyDescent="0.25">
      <c r="A38" s="19" t="s">
        <v>64</v>
      </c>
      <c r="B38" s="15" t="s">
        <v>32</v>
      </c>
      <c r="C38" s="20">
        <v>-115590473</v>
      </c>
      <c r="D38" s="20"/>
      <c r="E38" s="21">
        <v>39461000</v>
      </c>
      <c r="F38" s="22">
        <v>39195000</v>
      </c>
      <c r="G38" s="22">
        <v>3288417</v>
      </c>
      <c r="H38" s="22">
        <v>3288417</v>
      </c>
      <c r="I38" s="22">
        <v>3288417</v>
      </c>
      <c r="J38" s="22">
        <v>9865251</v>
      </c>
      <c r="K38" s="22">
        <v>3288417</v>
      </c>
      <c r="L38" s="22">
        <v>3288417</v>
      </c>
      <c r="M38" s="22">
        <v>3288417</v>
      </c>
      <c r="N38" s="22">
        <v>9865251</v>
      </c>
      <c r="O38" s="22"/>
      <c r="P38" s="22"/>
      <c r="Q38" s="22"/>
      <c r="R38" s="22"/>
      <c r="S38" s="22"/>
      <c r="T38" s="22"/>
      <c r="U38" s="22"/>
      <c r="V38" s="22"/>
      <c r="W38" s="22">
        <v>19730502</v>
      </c>
      <c r="X38" s="22">
        <v>19730502</v>
      </c>
      <c r="Y38" s="22"/>
      <c r="Z38" s="23"/>
      <c r="AA38" s="20">
        <v>39195000</v>
      </c>
    </row>
    <row r="39" spans="1:27" ht="13.5" x14ac:dyDescent="0.25">
      <c r="A39" s="19" t="s">
        <v>65</v>
      </c>
      <c r="B39" s="15" t="s">
        <v>32</v>
      </c>
      <c r="C39" s="20">
        <v>60710918</v>
      </c>
      <c r="D39" s="20"/>
      <c r="E39" s="21">
        <v>58776000</v>
      </c>
      <c r="F39" s="22">
        <v>58575000</v>
      </c>
      <c r="G39" s="22">
        <v>4898000</v>
      </c>
      <c r="H39" s="22">
        <v>5042831</v>
      </c>
      <c r="I39" s="22">
        <v>4810224</v>
      </c>
      <c r="J39" s="22">
        <v>14751055</v>
      </c>
      <c r="K39" s="22">
        <v>4970694</v>
      </c>
      <c r="L39" s="22">
        <v>4810448</v>
      </c>
      <c r="M39" s="22">
        <v>4971270</v>
      </c>
      <c r="N39" s="22">
        <v>14752412</v>
      </c>
      <c r="O39" s="22"/>
      <c r="P39" s="22"/>
      <c r="Q39" s="22"/>
      <c r="R39" s="22"/>
      <c r="S39" s="22"/>
      <c r="T39" s="22"/>
      <c r="U39" s="22"/>
      <c r="V39" s="22"/>
      <c r="W39" s="22">
        <v>29503467</v>
      </c>
      <c r="X39" s="22">
        <v>29503467</v>
      </c>
      <c r="Y39" s="22"/>
      <c r="Z39" s="23"/>
      <c r="AA39" s="20">
        <v>58575000</v>
      </c>
    </row>
    <row r="40" spans="1:27" ht="13.5" x14ac:dyDescent="0.25">
      <c r="A40" s="19" t="s">
        <v>40</v>
      </c>
      <c r="B40" s="15" t="s">
        <v>32</v>
      </c>
      <c r="C40" s="20">
        <v>37445666</v>
      </c>
      <c r="D40" s="20"/>
      <c r="E40" s="21">
        <v>59317200</v>
      </c>
      <c r="F40" s="22">
        <v>64130300</v>
      </c>
      <c r="G40" s="22">
        <v>6741231</v>
      </c>
      <c r="H40" s="22">
        <v>4507145</v>
      </c>
      <c r="I40" s="22">
        <v>4361754</v>
      </c>
      <c r="J40" s="22">
        <v>15610130</v>
      </c>
      <c r="K40" s="22">
        <v>4507145</v>
      </c>
      <c r="L40" s="22">
        <v>4360827</v>
      </c>
      <c r="M40" s="22">
        <v>10935314</v>
      </c>
      <c r="N40" s="22">
        <v>19803286</v>
      </c>
      <c r="O40" s="22"/>
      <c r="P40" s="22"/>
      <c r="Q40" s="22"/>
      <c r="R40" s="22"/>
      <c r="S40" s="22"/>
      <c r="T40" s="22"/>
      <c r="U40" s="22"/>
      <c r="V40" s="22"/>
      <c r="W40" s="22">
        <v>35413416</v>
      </c>
      <c r="X40" s="22">
        <v>35413416</v>
      </c>
      <c r="Y40" s="22"/>
      <c r="Z40" s="23"/>
      <c r="AA40" s="20">
        <v>64130300</v>
      </c>
    </row>
    <row r="41" spans="1:27" ht="13.5" x14ac:dyDescent="0.25">
      <c r="A41" s="19" t="s">
        <v>66</v>
      </c>
      <c r="B41" s="15" t="s">
        <v>32</v>
      </c>
      <c r="C41" s="20">
        <v>74301864</v>
      </c>
      <c r="D41" s="20"/>
      <c r="E41" s="21">
        <v>29323000</v>
      </c>
      <c r="F41" s="22">
        <v>28094600</v>
      </c>
      <c r="G41" s="22">
        <v>9530751</v>
      </c>
      <c r="H41" s="22">
        <v>5546802</v>
      </c>
      <c r="I41" s="22">
        <v>872925</v>
      </c>
      <c r="J41" s="22">
        <v>15950478</v>
      </c>
      <c r="K41" s="22">
        <v>3113696</v>
      </c>
      <c r="L41" s="22">
        <v>1471494</v>
      </c>
      <c r="M41" s="22">
        <v>965113</v>
      </c>
      <c r="N41" s="22">
        <v>5550303</v>
      </c>
      <c r="O41" s="22"/>
      <c r="P41" s="22"/>
      <c r="Q41" s="22"/>
      <c r="R41" s="22"/>
      <c r="S41" s="22"/>
      <c r="T41" s="22"/>
      <c r="U41" s="22"/>
      <c r="V41" s="22"/>
      <c r="W41" s="22">
        <v>21500781</v>
      </c>
      <c r="X41" s="22">
        <v>21500781</v>
      </c>
      <c r="Y41" s="22"/>
      <c r="Z41" s="23"/>
      <c r="AA41" s="20">
        <v>28094600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198171361</v>
      </c>
      <c r="D43" s="20"/>
      <c r="E43" s="21"/>
      <c r="F43" s="22"/>
      <c r="G43" s="22">
        <v>41796</v>
      </c>
      <c r="H43" s="22">
        <v>7685924</v>
      </c>
      <c r="I43" s="22">
        <v>9214</v>
      </c>
      <c r="J43" s="22">
        <v>7736934</v>
      </c>
      <c r="K43" s="22">
        <v>28383</v>
      </c>
      <c r="L43" s="22">
        <v>5474</v>
      </c>
      <c r="M43" s="22">
        <v>8081</v>
      </c>
      <c r="N43" s="22">
        <v>41938</v>
      </c>
      <c r="O43" s="22"/>
      <c r="P43" s="22"/>
      <c r="Q43" s="22"/>
      <c r="R43" s="22"/>
      <c r="S43" s="22"/>
      <c r="T43" s="22"/>
      <c r="U43" s="22"/>
      <c r="V43" s="22"/>
      <c r="W43" s="22">
        <v>7778872</v>
      </c>
      <c r="X43" s="22">
        <v>7778872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107991673</v>
      </c>
      <c r="D44" s="20"/>
      <c r="E44" s="21">
        <v>79773100</v>
      </c>
      <c r="F44" s="22">
        <v>101215300</v>
      </c>
      <c r="G44" s="22">
        <v>6671318</v>
      </c>
      <c r="H44" s="22">
        <v>13871658</v>
      </c>
      <c r="I44" s="22">
        <v>8313713</v>
      </c>
      <c r="J44" s="22">
        <v>28856689</v>
      </c>
      <c r="K44" s="22">
        <v>9872149</v>
      </c>
      <c r="L44" s="22">
        <v>7191868</v>
      </c>
      <c r="M44" s="22">
        <v>6529522</v>
      </c>
      <c r="N44" s="22">
        <v>23593539</v>
      </c>
      <c r="O44" s="22"/>
      <c r="P44" s="22"/>
      <c r="Q44" s="22"/>
      <c r="R44" s="22"/>
      <c r="S44" s="22"/>
      <c r="T44" s="22"/>
      <c r="U44" s="22"/>
      <c r="V44" s="22"/>
      <c r="W44" s="22">
        <v>52450228</v>
      </c>
      <c r="X44" s="22">
        <v>52450228</v>
      </c>
      <c r="Y44" s="22"/>
      <c r="Z44" s="23"/>
      <c r="AA44" s="20">
        <v>101215300</v>
      </c>
    </row>
    <row r="45" spans="1:27" ht="13.5" x14ac:dyDescent="0.25">
      <c r="A45" s="19" t="s">
        <v>70</v>
      </c>
      <c r="B45" s="15" t="s">
        <v>32</v>
      </c>
      <c r="C45" s="20">
        <v>46071703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434101278</v>
      </c>
      <c r="D46" s="20"/>
      <c r="E46" s="21">
        <v>343609600</v>
      </c>
      <c r="F46" s="22">
        <v>343609600</v>
      </c>
      <c r="G46" s="22">
        <v>37670141</v>
      </c>
      <c r="H46" s="22">
        <v>21720355</v>
      </c>
      <c r="I46" s="22">
        <v>24571276</v>
      </c>
      <c r="J46" s="22">
        <v>83961772</v>
      </c>
      <c r="K46" s="22">
        <v>34604593</v>
      </c>
      <c r="L46" s="22">
        <v>48817800</v>
      </c>
      <c r="M46" s="22">
        <v>24749713</v>
      </c>
      <c r="N46" s="22">
        <v>108172106</v>
      </c>
      <c r="O46" s="22"/>
      <c r="P46" s="22"/>
      <c r="Q46" s="22"/>
      <c r="R46" s="22"/>
      <c r="S46" s="22"/>
      <c r="T46" s="22"/>
      <c r="U46" s="22"/>
      <c r="V46" s="22"/>
      <c r="W46" s="22">
        <v>192133878</v>
      </c>
      <c r="X46" s="22">
        <v>192133878</v>
      </c>
      <c r="Y46" s="22"/>
      <c r="Z46" s="23"/>
      <c r="AA46" s="20">
        <v>343609600</v>
      </c>
    </row>
    <row r="47" spans="1:27" x14ac:dyDescent="0.2">
      <c r="A47" s="37" t="s">
        <v>72</v>
      </c>
      <c r="B47" s="28" t="s">
        <v>32</v>
      </c>
      <c r="C47" s="29">
        <f>SUM(C34:C46)</f>
        <v>1275808897</v>
      </c>
      <c r="D47" s="29">
        <f t="shared" ref="D47:Y47" si="1">SUM(D34:D46)</f>
        <v>0</v>
      </c>
      <c r="E47" s="30">
        <f t="shared" si="1"/>
        <v>1049454600</v>
      </c>
      <c r="F47" s="31">
        <f t="shared" si="1"/>
        <v>1076641800</v>
      </c>
      <c r="G47" s="31">
        <f t="shared" si="1"/>
        <v>115495740</v>
      </c>
      <c r="H47" s="31">
        <f t="shared" si="1"/>
        <v>124325012</v>
      </c>
      <c r="I47" s="31">
        <f t="shared" si="1"/>
        <v>86961522</v>
      </c>
      <c r="J47" s="31">
        <f t="shared" si="1"/>
        <v>326782274</v>
      </c>
      <c r="K47" s="31">
        <f t="shared" si="1"/>
        <v>103963038</v>
      </c>
      <c r="L47" s="31">
        <f t="shared" si="1"/>
        <v>110373748</v>
      </c>
      <c r="M47" s="31">
        <f t="shared" si="1"/>
        <v>80097665</v>
      </c>
      <c r="N47" s="31">
        <f t="shared" si="1"/>
        <v>294434451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621216725</v>
      </c>
      <c r="X47" s="31">
        <f t="shared" si="1"/>
        <v>621216725</v>
      </c>
      <c r="Y47" s="31">
        <f t="shared" si="1"/>
        <v>0</v>
      </c>
      <c r="Z47" s="32">
        <f>+IF(X47&lt;&gt;0,+(Y47/X47)*100,0)</f>
        <v>0</v>
      </c>
      <c r="AA47" s="29">
        <f>SUM(AA34:AA46)</f>
        <v>1076641800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22907164</v>
      </c>
      <c r="D48" s="39">
        <f t="shared" si="2"/>
        <v>0</v>
      </c>
      <c r="E48" s="40">
        <f t="shared" si="2"/>
        <v>107514300</v>
      </c>
      <c r="F48" s="41">
        <f t="shared" si="2"/>
        <v>74856800</v>
      </c>
      <c r="G48" s="41">
        <f t="shared" si="2"/>
        <v>-5420850</v>
      </c>
      <c r="H48" s="41">
        <f t="shared" si="2"/>
        <v>-1316332</v>
      </c>
      <c r="I48" s="41">
        <f t="shared" si="2"/>
        <v>11516190</v>
      </c>
      <c r="J48" s="41">
        <f t="shared" si="2"/>
        <v>4779008</v>
      </c>
      <c r="K48" s="41">
        <f t="shared" si="2"/>
        <v>13886398</v>
      </c>
      <c r="L48" s="41">
        <f t="shared" si="2"/>
        <v>-16751716</v>
      </c>
      <c r="M48" s="41">
        <f t="shared" si="2"/>
        <v>-4701095</v>
      </c>
      <c r="N48" s="41">
        <f t="shared" si="2"/>
        <v>-7566413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-2787405</v>
      </c>
      <c r="X48" s="41">
        <f t="shared" si="2"/>
        <v>-2787405</v>
      </c>
      <c r="Y48" s="41">
        <f t="shared" si="2"/>
        <v>0</v>
      </c>
      <c r="Z48" s="42">
        <f>+IF(X48&lt;&gt;0,+(Y48/X48)*100,0)</f>
        <v>0</v>
      </c>
      <c r="AA48" s="39">
        <f>+AA32-AA47</f>
        <v>74856800</v>
      </c>
    </row>
    <row r="49" spans="1:27" ht="25.5" x14ac:dyDescent="0.25">
      <c r="A49" s="43" t="s">
        <v>74</v>
      </c>
      <c r="B49" s="15" t="s">
        <v>32</v>
      </c>
      <c r="C49" s="20">
        <v>135440285</v>
      </c>
      <c r="D49" s="20"/>
      <c r="E49" s="21">
        <v>65000000</v>
      </c>
      <c r="F49" s="22">
        <v>88700000</v>
      </c>
      <c r="G49" s="22"/>
      <c r="H49" s="22"/>
      <c r="I49" s="22">
        <v>47881448</v>
      </c>
      <c r="J49" s="22">
        <v>47881448</v>
      </c>
      <c r="K49" s="22">
        <v>1371287</v>
      </c>
      <c r="L49" s="22">
        <v>7120481</v>
      </c>
      <c r="M49" s="22"/>
      <c r="N49" s="22">
        <v>8491768</v>
      </c>
      <c r="O49" s="22"/>
      <c r="P49" s="22"/>
      <c r="Q49" s="22"/>
      <c r="R49" s="22"/>
      <c r="S49" s="22"/>
      <c r="T49" s="22"/>
      <c r="U49" s="22"/>
      <c r="V49" s="22"/>
      <c r="W49" s="22">
        <v>56373216</v>
      </c>
      <c r="X49" s="22">
        <v>56373216</v>
      </c>
      <c r="Y49" s="22"/>
      <c r="Z49" s="23"/>
      <c r="AA49" s="20">
        <v>88700000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158347449</v>
      </c>
      <c r="D51" s="48">
        <f t="shared" si="3"/>
        <v>0</v>
      </c>
      <c r="E51" s="49">
        <f t="shared" si="3"/>
        <v>172514300</v>
      </c>
      <c r="F51" s="50">
        <f t="shared" si="3"/>
        <v>163556800</v>
      </c>
      <c r="G51" s="50">
        <f t="shared" si="3"/>
        <v>-5420850</v>
      </c>
      <c r="H51" s="50">
        <f t="shared" si="3"/>
        <v>-1316332</v>
      </c>
      <c r="I51" s="50">
        <f t="shared" si="3"/>
        <v>59397638</v>
      </c>
      <c r="J51" s="50">
        <f t="shared" si="3"/>
        <v>52660456</v>
      </c>
      <c r="K51" s="50">
        <f t="shared" si="3"/>
        <v>15257685</v>
      </c>
      <c r="L51" s="50">
        <f t="shared" si="3"/>
        <v>-9631235</v>
      </c>
      <c r="M51" s="50">
        <f t="shared" si="3"/>
        <v>-4701095</v>
      </c>
      <c r="N51" s="50">
        <f t="shared" si="3"/>
        <v>925355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53585811</v>
      </c>
      <c r="X51" s="50">
        <f t="shared" si="3"/>
        <v>53585811</v>
      </c>
      <c r="Y51" s="50">
        <f t="shared" si="3"/>
        <v>0</v>
      </c>
      <c r="Z51" s="51">
        <f>+IF(X51&lt;&gt;0,+(Y51/X51)*100,0)</f>
        <v>0</v>
      </c>
      <c r="AA51" s="48">
        <f>SUM(AA48:AA50)</f>
        <v>163556800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158347449</v>
      </c>
      <c r="D53" s="54">
        <f>+D51-D52</f>
        <v>0</v>
      </c>
      <c r="E53" s="55">
        <f t="shared" si="4"/>
        <v>172514300</v>
      </c>
      <c r="F53" s="56">
        <f t="shared" si="4"/>
        <v>163556800</v>
      </c>
      <c r="G53" s="56">
        <f t="shared" si="4"/>
        <v>-5420850</v>
      </c>
      <c r="H53" s="56">
        <f t="shared" si="4"/>
        <v>-1316332</v>
      </c>
      <c r="I53" s="56">
        <f t="shared" si="4"/>
        <v>59397638</v>
      </c>
      <c r="J53" s="56">
        <f t="shared" si="4"/>
        <v>52660456</v>
      </c>
      <c r="K53" s="56">
        <f t="shared" si="4"/>
        <v>15257685</v>
      </c>
      <c r="L53" s="56">
        <f t="shared" si="4"/>
        <v>-9631235</v>
      </c>
      <c r="M53" s="56">
        <f t="shared" si="4"/>
        <v>-4701095</v>
      </c>
      <c r="N53" s="56">
        <f t="shared" si="4"/>
        <v>925355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53585811</v>
      </c>
      <c r="X53" s="56">
        <f t="shared" si="4"/>
        <v>53585811</v>
      </c>
      <c r="Y53" s="56">
        <f t="shared" si="4"/>
        <v>0</v>
      </c>
      <c r="Z53" s="57">
        <f>+IF(X53&lt;&gt;0,+(Y53/X53)*100,0)</f>
        <v>0</v>
      </c>
      <c r="AA53" s="54">
        <f>+AA51-AA52</f>
        <v>163556800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158347449</v>
      </c>
      <c r="D56" s="48">
        <f>SUM(D53:D55)</f>
        <v>0</v>
      </c>
      <c r="E56" s="49">
        <f t="shared" si="5"/>
        <v>172514300</v>
      </c>
      <c r="F56" s="50">
        <f t="shared" si="5"/>
        <v>163556800</v>
      </c>
      <c r="G56" s="50">
        <f t="shared" si="5"/>
        <v>-5420850</v>
      </c>
      <c r="H56" s="50">
        <f t="shared" si="5"/>
        <v>-1316332</v>
      </c>
      <c r="I56" s="50">
        <f t="shared" si="5"/>
        <v>59397638</v>
      </c>
      <c r="J56" s="50">
        <f t="shared" si="5"/>
        <v>52660456</v>
      </c>
      <c r="K56" s="50">
        <f t="shared" si="5"/>
        <v>15257685</v>
      </c>
      <c r="L56" s="50">
        <f t="shared" si="5"/>
        <v>-9631235</v>
      </c>
      <c r="M56" s="50">
        <f t="shared" si="5"/>
        <v>-4701095</v>
      </c>
      <c r="N56" s="50">
        <f t="shared" si="5"/>
        <v>925355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53585811</v>
      </c>
      <c r="X56" s="50">
        <f t="shared" si="5"/>
        <v>53585811</v>
      </c>
      <c r="Y56" s="50">
        <f t="shared" si="5"/>
        <v>0</v>
      </c>
      <c r="Z56" s="51">
        <f>+IF(X56&lt;&gt;0,+(Y56/X56)*100,0)</f>
        <v>0</v>
      </c>
      <c r="AA56" s="48">
        <f>SUM(AA53:AA55)</f>
        <v>163556800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158347449</v>
      </c>
      <c r="D59" s="65">
        <f>SUM(D56:D58)</f>
        <v>0</v>
      </c>
      <c r="E59" s="66">
        <f t="shared" si="6"/>
        <v>172514300</v>
      </c>
      <c r="F59" s="67">
        <f t="shared" si="6"/>
        <v>163556800</v>
      </c>
      <c r="G59" s="67">
        <f t="shared" si="6"/>
        <v>-5420850</v>
      </c>
      <c r="H59" s="67">
        <f t="shared" si="6"/>
        <v>-1316332</v>
      </c>
      <c r="I59" s="67">
        <f t="shared" si="6"/>
        <v>59397638</v>
      </c>
      <c r="J59" s="67">
        <f t="shared" si="6"/>
        <v>52660456</v>
      </c>
      <c r="K59" s="67">
        <f t="shared" si="6"/>
        <v>15257685</v>
      </c>
      <c r="L59" s="67">
        <f t="shared" si="6"/>
        <v>-9631235</v>
      </c>
      <c r="M59" s="67">
        <f t="shared" si="6"/>
        <v>-4701095</v>
      </c>
      <c r="N59" s="67">
        <f t="shared" si="6"/>
        <v>925355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53585811</v>
      </c>
      <c r="X59" s="67">
        <f t="shared" si="6"/>
        <v>53585811</v>
      </c>
      <c r="Y59" s="67">
        <f t="shared" si="6"/>
        <v>0</v>
      </c>
      <c r="Z59" s="68">
        <f>+IF(X59&lt;&gt;0,+(Y59/X59)*100,0)</f>
        <v>0</v>
      </c>
      <c r="AA59" s="65">
        <f>SUM(AA56:AA58)</f>
        <v>163556800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198379</v>
      </c>
      <c r="D39" s="20"/>
      <c r="E39" s="21"/>
      <c r="F39" s="22"/>
      <c r="G39" s="22">
        <v>16541</v>
      </c>
      <c r="H39" s="22">
        <v>16541</v>
      </c>
      <c r="I39" s="22">
        <v>16541</v>
      </c>
      <c r="J39" s="22">
        <v>49623</v>
      </c>
      <c r="K39" s="22">
        <v>16541</v>
      </c>
      <c r="L39" s="22">
        <v>16541</v>
      </c>
      <c r="M39" s="22">
        <v>-66163</v>
      </c>
      <c r="N39" s="22">
        <v>-33081</v>
      </c>
      <c r="O39" s="22"/>
      <c r="P39" s="22"/>
      <c r="Q39" s="22"/>
      <c r="R39" s="22"/>
      <c r="S39" s="22"/>
      <c r="T39" s="22"/>
      <c r="U39" s="22"/>
      <c r="V39" s="22"/>
      <c r="W39" s="22">
        <v>16542</v>
      </c>
      <c r="X39" s="22"/>
      <c r="Y39" s="22">
        <v>16542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198379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16541</v>
      </c>
      <c r="H47" s="31">
        <f t="shared" si="1"/>
        <v>16541</v>
      </c>
      <c r="I47" s="31">
        <f t="shared" si="1"/>
        <v>16541</v>
      </c>
      <c r="J47" s="31">
        <f t="shared" si="1"/>
        <v>49623</v>
      </c>
      <c r="K47" s="31">
        <f t="shared" si="1"/>
        <v>16541</v>
      </c>
      <c r="L47" s="31">
        <f t="shared" si="1"/>
        <v>16541</v>
      </c>
      <c r="M47" s="31">
        <f t="shared" si="1"/>
        <v>-66163</v>
      </c>
      <c r="N47" s="31">
        <f t="shared" si="1"/>
        <v>-33081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16542</v>
      </c>
      <c r="X47" s="31">
        <f t="shared" si="1"/>
        <v>0</v>
      </c>
      <c r="Y47" s="31">
        <f t="shared" si="1"/>
        <v>16542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-198379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-16541</v>
      </c>
      <c r="H48" s="41">
        <f t="shared" si="2"/>
        <v>-16541</v>
      </c>
      <c r="I48" s="41">
        <f t="shared" si="2"/>
        <v>-16541</v>
      </c>
      <c r="J48" s="41">
        <f t="shared" si="2"/>
        <v>-49623</v>
      </c>
      <c r="K48" s="41">
        <f t="shared" si="2"/>
        <v>-16541</v>
      </c>
      <c r="L48" s="41">
        <f t="shared" si="2"/>
        <v>-16541</v>
      </c>
      <c r="M48" s="41">
        <f t="shared" si="2"/>
        <v>66163</v>
      </c>
      <c r="N48" s="41">
        <f t="shared" si="2"/>
        <v>33081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-16542</v>
      </c>
      <c r="X48" s="41">
        <f t="shared" si="2"/>
        <v>0</v>
      </c>
      <c r="Y48" s="41">
        <f t="shared" si="2"/>
        <v>-16542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-198379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-16541</v>
      </c>
      <c r="H51" s="50">
        <f t="shared" si="3"/>
        <v>-16541</v>
      </c>
      <c r="I51" s="50">
        <f t="shared" si="3"/>
        <v>-16541</v>
      </c>
      <c r="J51" s="50">
        <f t="shared" si="3"/>
        <v>-49623</v>
      </c>
      <c r="K51" s="50">
        <f t="shared" si="3"/>
        <v>-16541</v>
      </c>
      <c r="L51" s="50">
        <f t="shared" si="3"/>
        <v>-16541</v>
      </c>
      <c r="M51" s="50">
        <f t="shared" si="3"/>
        <v>66163</v>
      </c>
      <c r="N51" s="50">
        <f t="shared" si="3"/>
        <v>33081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-16542</v>
      </c>
      <c r="X51" s="50">
        <f t="shared" si="3"/>
        <v>0</v>
      </c>
      <c r="Y51" s="50">
        <f t="shared" si="3"/>
        <v>-16542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-198379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-16541</v>
      </c>
      <c r="H53" s="56">
        <f t="shared" si="4"/>
        <v>-16541</v>
      </c>
      <c r="I53" s="56">
        <f t="shared" si="4"/>
        <v>-16541</v>
      </c>
      <c r="J53" s="56">
        <f t="shared" si="4"/>
        <v>-49623</v>
      </c>
      <c r="K53" s="56">
        <f t="shared" si="4"/>
        <v>-16541</v>
      </c>
      <c r="L53" s="56">
        <f t="shared" si="4"/>
        <v>-16541</v>
      </c>
      <c r="M53" s="56">
        <f t="shared" si="4"/>
        <v>66163</v>
      </c>
      <c r="N53" s="56">
        <f t="shared" si="4"/>
        <v>33081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-16542</v>
      </c>
      <c r="X53" s="56">
        <f t="shared" si="4"/>
        <v>0</v>
      </c>
      <c r="Y53" s="56">
        <f t="shared" si="4"/>
        <v>-16542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-198379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-16541</v>
      </c>
      <c r="H56" s="50">
        <f t="shared" si="5"/>
        <v>-16541</v>
      </c>
      <c r="I56" s="50">
        <f t="shared" si="5"/>
        <v>-16541</v>
      </c>
      <c r="J56" s="50">
        <f t="shared" si="5"/>
        <v>-49623</v>
      </c>
      <c r="K56" s="50">
        <f t="shared" si="5"/>
        <v>-16541</v>
      </c>
      <c r="L56" s="50">
        <f t="shared" si="5"/>
        <v>-16541</v>
      </c>
      <c r="M56" s="50">
        <f t="shared" si="5"/>
        <v>66163</v>
      </c>
      <c r="N56" s="50">
        <f t="shared" si="5"/>
        <v>33081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-16542</v>
      </c>
      <c r="X56" s="50">
        <f t="shared" si="5"/>
        <v>0</v>
      </c>
      <c r="Y56" s="50">
        <f t="shared" si="5"/>
        <v>-16542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-198379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-16541</v>
      </c>
      <c r="H59" s="67">
        <f t="shared" si="6"/>
        <v>-16541</v>
      </c>
      <c r="I59" s="67">
        <f t="shared" si="6"/>
        <v>-16541</v>
      </c>
      <c r="J59" s="67">
        <f t="shared" si="6"/>
        <v>-49623</v>
      </c>
      <c r="K59" s="67">
        <f t="shared" si="6"/>
        <v>-16541</v>
      </c>
      <c r="L59" s="67">
        <f t="shared" si="6"/>
        <v>-16541</v>
      </c>
      <c r="M59" s="67">
        <f t="shared" si="6"/>
        <v>66163</v>
      </c>
      <c r="N59" s="67">
        <f t="shared" si="6"/>
        <v>33081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-16542</v>
      </c>
      <c r="X59" s="67">
        <f t="shared" si="6"/>
        <v>0</v>
      </c>
      <c r="Y59" s="67">
        <f t="shared" si="6"/>
        <v>-16542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65860187</v>
      </c>
      <c r="D7" s="20"/>
      <c r="E7" s="21">
        <v>74388424</v>
      </c>
      <c r="F7" s="22">
        <v>74388424</v>
      </c>
      <c r="G7" s="22">
        <v>5580521</v>
      </c>
      <c r="H7" s="22">
        <v>4713522</v>
      </c>
      <c r="I7" s="22">
        <v>4496222</v>
      </c>
      <c r="J7" s="22">
        <v>14790265</v>
      </c>
      <c r="K7" s="22">
        <v>5502706</v>
      </c>
      <c r="L7" s="22">
        <v>5806859</v>
      </c>
      <c r="M7" s="22">
        <v>5789188</v>
      </c>
      <c r="N7" s="22">
        <v>17098753</v>
      </c>
      <c r="O7" s="22"/>
      <c r="P7" s="22"/>
      <c r="Q7" s="22"/>
      <c r="R7" s="22"/>
      <c r="S7" s="22"/>
      <c r="T7" s="22"/>
      <c r="U7" s="22"/>
      <c r="V7" s="22"/>
      <c r="W7" s="22">
        <v>31889018</v>
      </c>
      <c r="X7" s="22">
        <v>24574745</v>
      </c>
      <c r="Y7" s="22">
        <v>7314273</v>
      </c>
      <c r="Z7" s="23">
        <v>29.763372926148367</v>
      </c>
      <c r="AA7" s="20">
        <v>74388424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676</v>
      </c>
      <c r="F10" s="22">
        <v>676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168</v>
      </c>
      <c r="Y10" s="22">
        <v>-168</v>
      </c>
      <c r="Z10" s="23">
        <v>-100</v>
      </c>
      <c r="AA10" s="20">
        <v>676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2215243</v>
      </c>
      <c r="D13" s="20"/>
      <c r="E13" s="21">
        <v>1590000</v>
      </c>
      <c r="F13" s="22">
        <v>1590000</v>
      </c>
      <c r="G13" s="22">
        <v>408570</v>
      </c>
      <c r="H13" s="22">
        <v>419014</v>
      </c>
      <c r="I13" s="22">
        <v>282065</v>
      </c>
      <c r="J13" s="22">
        <v>1109649</v>
      </c>
      <c r="K13" s="22">
        <v>332302</v>
      </c>
      <c r="L13" s="22">
        <v>251478</v>
      </c>
      <c r="M13" s="22">
        <v>425604</v>
      </c>
      <c r="N13" s="22">
        <v>1009384</v>
      </c>
      <c r="O13" s="22"/>
      <c r="P13" s="22"/>
      <c r="Q13" s="22"/>
      <c r="R13" s="22"/>
      <c r="S13" s="22"/>
      <c r="T13" s="22"/>
      <c r="U13" s="22"/>
      <c r="V13" s="22"/>
      <c r="W13" s="22">
        <v>2119033</v>
      </c>
      <c r="X13" s="22">
        <v>795000</v>
      </c>
      <c r="Y13" s="22">
        <v>1324033</v>
      </c>
      <c r="Z13" s="23">
        <v>166.54503144654086</v>
      </c>
      <c r="AA13" s="20">
        <v>1590000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311509</v>
      </c>
      <c r="D17" s="20"/>
      <c r="E17" s="21">
        <v>173092</v>
      </c>
      <c r="F17" s="22">
        <v>173092</v>
      </c>
      <c r="G17" s="22"/>
      <c r="H17" s="22">
        <v>273759</v>
      </c>
      <c r="I17" s="22">
        <v>6023</v>
      </c>
      <c r="J17" s="22">
        <v>279782</v>
      </c>
      <c r="K17" s="22">
        <v>1741</v>
      </c>
      <c r="L17" s="22">
        <v>55266</v>
      </c>
      <c r="M17" s="22"/>
      <c r="N17" s="22">
        <v>57007</v>
      </c>
      <c r="O17" s="22"/>
      <c r="P17" s="22"/>
      <c r="Q17" s="22"/>
      <c r="R17" s="22"/>
      <c r="S17" s="22"/>
      <c r="T17" s="22"/>
      <c r="U17" s="22"/>
      <c r="V17" s="22"/>
      <c r="W17" s="22">
        <v>336789</v>
      </c>
      <c r="X17" s="22">
        <v>310371</v>
      </c>
      <c r="Y17" s="22">
        <v>26418</v>
      </c>
      <c r="Z17" s="23">
        <v>8.5117488425142813</v>
      </c>
      <c r="AA17" s="20">
        <v>173092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30664</v>
      </c>
      <c r="D23" s="20"/>
      <c r="E23" s="21">
        <v>11876</v>
      </c>
      <c r="F23" s="22">
        <v>11876</v>
      </c>
      <c r="G23" s="22"/>
      <c r="H23" s="22">
        <v>32533</v>
      </c>
      <c r="I23" s="22">
        <v>2556</v>
      </c>
      <c r="J23" s="22">
        <v>35089</v>
      </c>
      <c r="K23" s="22">
        <v>194329</v>
      </c>
      <c r="L23" s="22">
        <v>138917</v>
      </c>
      <c r="M23" s="22">
        <v>174659</v>
      </c>
      <c r="N23" s="22">
        <v>507905</v>
      </c>
      <c r="O23" s="22"/>
      <c r="P23" s="22"/>
      <c r="Q23" s="22"/>
      <c r="R23" s="22"/>
      <c r="S23" s="22"/>
      <c r="T23" s="22"/>
      <c r="U23" s="22"/>
      <c r="V23" s="22"/>
      <c r="W23" s="22">
        <v>542994</v>
      </c>
      <c r="X23" s="22">
        <v>5940</v>
      </c>
      <c r="Y23" s="22">
        <v>537054</v>
      </c>
      <c r="Z23" s="23">
        <v>9041.3131313131307</v>
      </c>
      <c r="AA23" s="20">
        <v>11876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315465258</v>
      </c>
      <c r="D25" s="20"/>
      <c r="E25" s="21">
        <v>324777345</v>
      </c>
      <c r="F25" s="22">
        <v>324450345</v>
      </c>
      <c r="G25" s="22">
        <v>139364300</v>
      </c>
      <c r="H25" s="22">
        <v>1689165</v>
      </c>
      <c r="I25" s="22">
        <v>582327</v>
      </c>
      <c r="J25" s="22">
        <v>141635792</v>
      </c>
      <c r="K25" s="22">
        <v>1114616</v>
      </c>
      <c r="L25" s="22">
        <v>2072426</v>
      </c>
      <c r="M25" s="22">
        <v>103583518</v>
      </c>
      <c r="N25" s="22">
        <v>106770560</v>
      </c>
      <c r="O25" s="22"/>
      <c r="P25" s="22"/>
      <c r="Q25" s="22"/>
      <c r="R25" s="22"/>
      <c r="S25" s="22"/>
      <c r="T25" s="22"/>
      <c r="U25" s="22"/>
      <c r="V25" s="22"/>
      <c r="W25" s="22">
        <v>248406352</v>
      </c>
      <c r="X25" s="22">
        <v>237730810</v>
      </c>
      <c r="Y25" s="22">
        <v>10675542</v>
      </c>
      <c r="Z25" s="23">
        <v>4.4906009448249469</v>
      </c>
      <c r="AA25" s="20">
        <v>324450345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383882861</v>
      </c>
      <c r="D32" s="29">
        <f t="shared" ref="D32:Y32" si="0">SUM(D6:D31)</f>
        <v>0</v>
      </c>
      <c r="E32" s="30">
        <f t="shared" si="0"/>
        <v>400941413</v>
      </c>
      <c r="F32" s="31">
        <f t="shared" si="0"/>
        <v>400614413</v>
      </c>
      <c r="G32" s="31">
        <f t="shared" si="0"/>
        <v>145353391</v>
      </c>
      <c r="H32" s="31">
        <f t="shared" si="0"/>
        <v>7127993</v>
      </c>
      <c r="I32" s="31">
        <f t="shared" si="0"/>
        <v>5369193</v>
      </c>
      <c r="J32" s="31">
        <f t="shared" si="0"/>
        <v>157850577</v>
      </c>
      <c r="K32" s="31">
        <f t="shared" si="0"/>
        <v>7145694</v>
      </c>
      <c r="L32" s="31">
        <f t="shared" si="0"/>
        <v>8324946</v>
      </c>
      <c r="M32" s="31">
        <f t="shared" si="0"/>
        <v>109972969</v>
      </c>
      <c r="N32" s="31">
        <f t="shared" si="0"/>
        <v>125443609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283294186</v>
      </c>
      <c r="X32" s="31">
        <f t="shared" si="0"/>
        <v>263417034</v>
      </c>
      <c r="Y32" s="31">
        <f t="shared" si="0"/>
        <v>19877152</v>
      </c>
      <c r="Z32" s="32">
        <f>+IF(X32&lt;&gt;0,+(Y32/X32)*100,0)</f>
        <v>7.5458871046281697</v>
      </c>
      <c r="AA32" s="29">
        <f>SUM(AA6:AA31)</f>
        <v>400614413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138358119</v>
      </c>
      <c r="D34" s="20"/>
      <c r="E34" s="21">
        <v>170560331</v>
      </c>
      <c r="F34" s="22">
        <v>170233331</v>
      </c>
      <c r="G34" s="22">
        <v>13301112</v>
      </c>
      <c r="H34" s="22">
        <v>13034949</v>
      </c>
      <c r="I34" s="22">
        <v>10519863</v>
      </c>
      <c r="J34" s="22">
        <v>36855924</v>
      </c>
      <c r="K34" s="22">
        <v>14721274</v>
      </c>
      <c r="L34" s="22">
        <v>14828997</v>
      </c>
      <c r="M34" s="22">
        <v>10304891</v>
      </c>
      <c r="N34" s="22">
        <v>39855162</v>
      </c>
      <c r="O34" s="22"/>
      <c r="P34" s="22"/>
      <c r="Q34" s="22"/>
      <c r="R34" s="22"/>
      <c r="S34" s="22"/>
      <c r="T34" s="22"/>
      <c r="U34" s="22"/>
      <c r="V34" s="22"/>
      <c r="W34" s="22">
        <v>76711086</v>
      </c>
      <c r="X34" s="22">
        <v>79547139</v>
      </c>
      <c r="Y34" s="22">
        <v>-2836053</v>
      </c>
      <c r="Z34" s="23">
        <v>-3.5652482737311266</v>
      </c>
      <c r="AA34" s="20">
        <v>170233331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84878748</v>
      </c>
      <c r="D37" s="20"/>
      <c r="E37" s="21">
        <v>151130237</v>
      </c>
      <c r="F37" s="22">
        <v>151130237</v>
      </c>
      <c r="G37" s="22">
        <v>13365184</v>
      </c>
      <c r="H37" s="22">
        <v>12092560</v>
      </c>
      <c r="I37" s="22">
        <v>15469765</v>
      </c>
      <c r="J37" s="22">
        <v>40927509</v>
      </c>
      <c r="K37" s="22">
        <v>23367668</v>
      </c>
      <c r="L37" s="22">
        <v>2398760</v>
      </c>
      <c r="M37" s="22">
        <v>19604788</v>
      </c>
      <c r="N37" s="22">
        <v>45371216</v>
      </c>
      <c r="O37" s="22"/>
      <c r="P37" s="22"/>
      <c r="Q37" s="22"/>
      <c r="R37" s="22"/>
      <c r="S37" s="22"/>
      <c r="T37" s="22"/>
      <c r="U37" s="22"/>
      <c r="V37" s="22"/>
      <c r="W37" s="22">
        <v>86298725</v>
      </c>
      <c r="X37" s="22">
        <v>81211483</v>
      </c>
      <c r="Y37" s="22">
        <v>5087242</v>
      </c>
      <c r="Z37" s="23">
        <v>6.264190496311957</v>
      </c>
      <c r="AA37" s="20">
        <v>151130237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8277847</v>
      </c>
      <c r="F38" s="22">
        <v>8277847</v>
      </c>
      <c r="G38" s="22"/>
      <c r="H38" s="22">
        <v>8687</v>
      </c>
      <c r="I38" s="22">
        <v>29162</v>
      </c>
      <c r="J38" s="22">
        <v>37849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37849</v>
      </c>
      <c r="X38" s="22">
        <v>43037</v>
      </c>
      <c r="Y38" s="22">
        <v>-5188</v>
      </c>
      <c r="Z38" s="23">
        <v>-12.054743592722541</v>
      </c>
      <c r="AA38" s="20">
        <v>8277847</v>
      </c>
    </row>
    <row r="39" spans="1:27" ht="13.5" x14ac:dyDescent="0.25">
      <c r="A39" s="19" t="s">
        <v>65</v>
      </c>
      <c r="B39" s="15" t="s">
        <v>32</v>
      </c>
      <c r="C39" s="20">
        <v>88665812</v>
      </c>
      <c r="D39" s="20"/>
      <c r="E39" s="21">
        <v>123828282</v>
      </c>
      <c r="F39" s="22">
        <v>123828282</v>
      </c>
      <c r="G39" s="22">
        <v>8601570</v>
      </c>
      <c r="H39" s="22">
        <v>10319027</v>
      </c>
      <c r="I39" s="22">
        <v>10247796</v>
      </c>
      <c r="J39" s="22">
        <v>29168393</v>
      </c>
      <c r="K39" s="22">
        <v>10319027</v>
      </c>
      <c r="L39" s="22">
        <v>-2321024</v>
      </c>
      <c r="M39" s="22">
        <v>7589398</v>
      </c>
      <c r="N39" s="22">
        <v>15587401</v>
      </c>
      <c r="O39" s="22"/>
      <c r="P39" s="22"/>
      <c r="Q39" s="22"/>
      <c r="R39" s="22"/>
      <c r="S39" s="22"/>
      <c r="T39" s="22"/>
      <c r="U39" s="22"/>
      <c r="V39" s="22"/>
      <c r="W39" s="22">
        <v>44755794</v>
      </c>
      <c r="X39" s="22">
        <v>60140609</v>
      </c>
      <c r="Y39" s="22">
        <v>-15384815</v>
      </c>
      <c r="Z39" s="23">
        <v>-25.58140872833529</v>
      </c>
      <c r="AA39" s="20">
        <v>123828282</v>
      </c>
    </row>
    <row r="40" spans="1:27" ht="13.5" x14ac:dyDescent="0.25">
      <c r="A40" s="19" t="s">
        <v>40</v>
      </c>
      <c r="B40" s="15" t="s">
        <v>32</v>
      </c>
      <c r="C40" s="20">
        <v>376963</v>
      </c>
      <c r="D40" s="20"/>
      <c r="E40" s="21">
        <v>171354</v>
      </c>
      <c r="F40" s="22">
        <v>171354</v>
      </c>
      <c r="G40" s="22"/>
      <c r="H40" s="22"/>
      <c r="I40" s="22"/>
      <c r="J40" s="22"/>
      <c r="K40" s="22"/>
      <c r="L40" s="22"/>
      <c r="M40" s="22">
        <v>113082</v>
      </c>
      <c r="N40" s="22">
        <v>113082</v>
      </c>
      <c r="O40" s="22"/>
      <c r="P40" s="22"/>
      <c r="Q40" s="22"/>
      <c r="R40" s="22"/>
      <c r="S40" s="22"/>
      <c r="T40" s="22"/>
      <c r="U40" s="22"/>
      <c r="V40" s="22"/>
      <c r="W40" s="22">
        <v>113082</v>
      </c>
      <c r="X40" s="22">
        <v>113082</v>
      </c>
      <c r="Y40" s="22"/>
      <c r="Z40" s="23"/>
      <c r="AA40" s="20">
        <v>171354</v>
      </c>
    </row>
    <row r="41" spans="1:27" ht="13.5" x14ac:dyDescent="0.25">
      <c r="A41" s="19" t="s">
        <v>66</v>
      </c>
      <c r="B41" s="15" t="s">
        <v>32</v>
      </c>
      <c r="C41" s="20">
        <v>133417821</v>
      </c>
      <c r="D41" s="20"/>
      <c r="E41" s="21">
        <v>31806982</v>
      </c>
      <c r="F41" s="22">
        <v>31806982</v>
      </c>
      <c r="G41" s="22">
        <v>2581589</v>
      </c>
      <c r="H41" s="22">
        <v>8141859</v>
      </c>
      <c r="I41" s="22">
        <v>5998501</v>
      </c>
      <c r="J41" s="22">
        <v>16721949</v>
      </c>
      <c r="K41" s="22">
        <v>2723297</v>
      </c>
      <c r="L41" s="22">
        <v>2280562</v>
      </c>
      <c r="M41" s="22">
        <v>2336944</v>
      </c>
      <c r="N41" s="22">
        <v>7340803</v>
      </c>
      <c r="O41" s="22"/>
      <c r="P41" s="22"/>
      <c r="Q41" s="22"/>
      <c r="R41" s="22"/>
      <c r="S41" s="22"/>
      <c r="T41" s="22"/>
      <c r="U41" s="22"/>
      <c r="V41" s="22"/>
      <c r="W41" s="22">
        <v>24062752</v>
      </c>
      <c r="X41" s="22">
        <v>24798310</v>
      </c>
      <c r="Y41" s="22">
        <v>-735558</v>
      </c>
      <c r="Z41" s="23">
        <v>-2.9661618069941058</v>
      </c>
      <c r="AA41" s="20">
        <v>31806982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8821226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44505553</v>
      </c>
      <c r="D44" s="20"/>
      <c r="E44" s="21">
        <v>53681969</v>
      </c>
      <c r="F44" s="22">
        <v>53681969</v>
      </c>
      <c r="G44" s="22">
        <v>5856589</v>
      </c>
      <c r="H44" s="22">
        <v>-404597</v>
      </c>
      <c r="I44" s="22">
        <v>3417742</v>
      </c>
      <c r="J44" s="22">
        <v>8869734</v>
      </c>
      <c r="K44" s="22">
        <v>12068905</v>
      </c>
      <c r="L44" s="22">
        <v>-1411550</v>
      </c>
      <c r="M44" s="22">
        <v>1275525</v>
      </c>
      <c r="N44" s="22">
        <v>11932880</v>
      </c>
      <c r="O44" s="22"/>
      <c r="P44" s="22"/>
      <c r="Q44" s="22"/>
      <c r="R44" s="22"/>
      <c r="S44" s="22"/>
      <c r="T44" s="22"/>
      <c r="U44" s="22"/>
      <c r="V44" s="22"/>
      <c r="W44" s="22">
        <v>20802614</v>
      </c>
      <c r="X44" s="22">
        <v>32708792</v>
      </c>
      <c r="Y44" s="22">
        <v>-11906178</v>
      </c>
      <c r="Z44" s="23">
        <v>-36.400543315693227</v>
      </c>
      <c r="AA44" s="20">
        <v>53681969</v>
      </c>
    </row>
    <row r="45" spans="1:27" ht="13.5" x14ac:dyDescent="0.25">
      <c r="A45" s="19" t="s">
        <v>70</v>
      </c>
      <c r="B45" s="15" t="s">
        <v>32</v>
      </c>
      <c r="C45" s="20">
        <v>88897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43897008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543010147</v>
      </c>
      <c r="D47" s="29">
        <f t="shared" ref="D47:Y47" si="1">SUM(D34:D46)</f>
        <v>0</v>
      </c>
      <c r="E47" s="30">
        <f t="shared" si="1"/>
        <v>539457002</v>
      </c>
      <c r="F47" s="31">
        <f t="shared" si="1"/>
        <v>539130002</v>
      </c>
      <c r="G47" s="31">
        <f t="shared" si="1"/>
        <v>43706044</v>
      </c>
      <c r="H47" s="31">
        <f t="shared" si="1"/>
        <v>43192485</v>
      </c>
      <c r="I47" s="31">
        <f t="shared" si="1"/>
        <v>45682829</v>
      </c>
      <c r="J47" s="31">
        <f t="shared" si="1"/>
        <v>132581358</v>
      </c>
      <c r="K47" s="31">
        <f t="shared" si="1"/>
        <v>63200171</v>
      </c>
      <c r="L47" s="31">
        <f t="shared" si="1"/>
        <v>15775745</v>
      </c>
      <c r="M47" s="31">
        <f t="shared" si="1"/>
        <v>41224628</v>
      </c>
      <c r="N47" s="31">
        <f t="shared" si="1"/>
        <v>120200544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252781902</v>
      </c>
      <c r="X47" s="31">
        <f t="shared" si="1"/>
        <v>278562452</v>
      </c>
      <c r="Y47" s="31">
        <f t="shared" si="1"/>
        <v>-25780550</v>
      </c>
      <c r="Z47" s="32">
        <f>+IF(X47&lt;&gt;0,+(Y47/X47)*100,0)</f>
        <v>-9.2548546348953007</v>
      </c>
      <c r="AA47" s="29">
        <f>SUM(AA34:AA46)</f>
        <v>539130002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-159127286</v>
      </c>
      <c r="D48" s="39">
        <f t="shared" si="2"/>
        <v>0</v>
      </c>
      <c r="E48" s="40">
        <f t="shared" si="2"/>
        <v>-138515589</v>
      </c>
      <c r="F48" s="41">
        <f t="shared" si="2"/>
        <v>-138515589</v>
      </c>
      <c r="G48" s="41">
        <f t="shared" si="2"/>
        <v>101647347</v>
      </c>
      <c r="H48" s="41">
        <f t="shared" si="2"/>
        <v>-36064492</v>
      </c>
      <c r="I48" s="41">
        <f t="shared" si="2"/>
        <v>-40313636</v>
      </c>
      <c r="J48" s="41">
        <f t="shared" si="2"/>
        <v>25269219</v>
      </c>
      <c r="K48" s="41">
        <f t="shared" si="2"/>
        <v>-56054477</v>
      </c>
      <c r="L48" s="41">
        <f t="shared" si="2"/>
        <v>-7450799</v>
      </c>
      <c r="M48" s="41">
        <f t="shared" si="2"/>
        <v>68748341</v>
      </c>
      <c r="N48" s="41">
        <f t="shared" si="2"/>
        <v>5243065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30512284</v>
      </c>
      <c r="X48" s="41">
        <f t="shared" si="2"/>
        <v>-15145418</v>
      </c>
      <c r="Y48" s="41">
        <f t="shared" si="2"/>
        <v>45657702</v>
      </c>
      <c r="Z48" s="42">
        <f>+IF(X48&lt;&gt;0,+(Y48/X48)*100,0)</f>
        <v>-301.46214518476813</v>
      </c>
      <c r="AA48" s="39">
        <f>+AA32-AA47</f>
        <v>-138515589</v>
      </c>
    </row>
    <row r="49" spans="1:27" ht="25.5" x14ac:dyDescent="0.25">
      <c r="A49" s="43" t="s">
        <v>74</v>
      </c>
      <c r="B49" s="15" t="s">
        <v>32</v>
      </c>
      <c r="C49" s="20">
        <v>359023735</v>
      </c>
      <c r="D49" s="20"/>
      <c r="E49" s="21">
        <v>434636825</v>
      </c>
      <c r="F49" s="22">
        <v>402518825</v>
      </c>
      <c r="G49" s="22">
        <v>23773829</v>
      </c>
      <c r="H49" s="22">
        <v>9516490</v>
      </c>
      <c r="I49" s="22">
        <v>47450890</v>
      </c>
      <c r="J49" s="22">
        <v>80741209</v>
      </c>
      <c r="K49" s="22">
        <v>37136979</v>
      </c>
      <c r="L49" s="22">
        <v>76698181</v>
      </c>
      <c r="M49" s="22">
        <v>48246396</v>
      </c>
      <c r="N49" s="22">
        <v>162081556</v>
      </c>
      <c r="O49" s="22"/>
      <c r="P49" s="22"/>
      <c r="Q49" s="22"/>
      <c r="R49" s="22"/>
      <c r="S49" s="22"/>
      <c r="T49" s="22"/>
      <c r="U49" s="22"/>
      <c r="V49" s="22"/>
      <c r="W49" s="22">
        <v>242822765</v>
      </c>
      <c r="X49" s="22">
        <v>203821530</v>
      </c>
      <c r="Y49" s="22">
        <v>39001235</v>
      </c>
      <c r="Z49" s="23">
        <v>19.13499275567208</v>
      </c>
      <c r="AA49" s="20">
        <v>402518825</v>
      </c>
    </row>
    <row r="50" spans="1:27" ht="13.5" x14ac:dyDescent="0.25">
      <c r="A50" s="43" t="s">
        <v>75</v>
      </c>
      <c r="B50" s="15" t="s">
        <v>32</v>
      </c>
      <c r="C50" s="44">
        <v>717618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200614067</v>
      </c>
      <c r="D51" s="48">
        <f t="shared" si="3"/>
        <v>0</v>
      </c>
      <c r="E51" s="49">
        <f t="shared" si="3"/>
        <v>296121236</v>
      </c>
      <c r="F51" s="50">
        <f t="shared" si="3"/>
        <v>264003236</v>
      </c>
      <c r="G51" s="50">
        <f t="shared" si="3"/>
        <v>125421176</v>
      </c>
      <c r="H51" s="50">
        <f t="shared" si="3"/>
        <v>-26548002</v>
      </c>
      <c r="I51" s="50">
        <f t="shared" si="3"/>
        <v>7137254</v>
      </c>
      <c r="J51" s="50">
        <f t="shared" si="3"/>
        <v>106010428</v>
      </c>
      <c r="K51" s="50">
        <f t="shared" si="3"/>
        <v>-18917498</v>
      </c>
      <c r="L51" s="50">
        <f t="shared" si="3"/>
        <v>69247382</v>
      </c>
      <c r="M51" s="50">
        <f t="shared" si="3"/>
        <v>116994737</v>
      </c>
      <c r="N51" s="50">
        <f t="shared" si="3"/>
        <v>167324621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273335049</v>
      </c>
      <c r="X51" s="50">
        <f t="shared" si="3"/>
        <v>188676112</v>
      </c>
      <c r="Y51" s="50">
        <f t="shared" si="3"/>
        <v>84658937</v>
      </c>
      <c r="Z51" s="51">
        <f>+IF(X51&lt;&gt;0,+(Y51/X51)*100,0)</f>
        <v>44.869981738864752</v>
      </c>
      <c r="AA51" s="48">
        <f>SUM(AA48:AA50)</f>
        <v>264003236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200614067</v>
      </c>
      <c r="D53" s="54">
        <f>+D51-D52</f>
        <v>0</v>
      </c>
      <c r="E53" s="55">
        <f t="shared" si="4"/>
        <v>296121236</v>
      </c>
      <c r="F53" s="56">
        <f t="shared" si="4"/>
        <v>264003236</v>
      </c>
      <c r="G53" s="56">
        <f t="shared" si="4"/>
        <v>125421176</v>
      </c>
      <c r="H53" s="56">
        <f t="shared" si="4"/>
        <v>-26548002</v>
      </c>
      <c r="I53" s="56">
        <f t="shared" si="4"/>
        <v>7137254</v>
      </c>
      <c r="J53" s="56">
        <f t="shared" si="4"/>
        <v>106010428</v>
      </c>
      <c r="K53" s="56">
        <f t="shared" si="4"/>
        <v>-18917498</v>
      </c>
      <c r="L53" s="56">
        <f t="shared" si="4"/>
        <v>69247382</v>
      </c>
      <c r="M53" s="56">
        <f t="shared" si="4"/>
        <v>116994737</v>
      </c>
      <c r="N53" s="56">
        <f t="shared" si="4"/>
        <v>167324621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273335049</v>
      </c>
      <c r="X53" s="56">
        <f t="shared" si="4"/>
        <v>188676112</v>
      </c>
      <c r="Y53" s="56">
        <f t="shared" si="4"/>
        <v>84658937</v>
      </c>
      <c r="Z53" s="57">
        <f>+IF(X53&lt;&gt;0,+(Y53/X53)*100,0)</f>
        <v>44.869981738864752</v>
      </c>
      <c r="AA53" s="54">
        <f>+AA51-AA52</f>
        <v>264003236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200614067</v>
      </c>
      <c r="D56" s="48">
        <f>SUM(D53:D55)</f>
        <v>0</v>
      </c>
      <c r="E56" s="49">
        <f t="shared" si="5"/>
        <v>296121236</v>
      </c>
      <c r="F56" s="50">
        <f t="shared" si="5"/>
        <v>264003236</v>
      </c>
      <c r="G56" s="50">
        <f t="shared" si="5"/>
        <v>125421176</v>
      </c>
      <c r="H56" s="50">
        <f t="shared" si="5"/>
        <v>-26548002</v>
      </c>
      <c r="I56" s="50">
        <f t="shared" si="5"/>
        <v>7137254</v>
      </c>
      <c r="J56" s="50">
        <f t="shared" si="5"/>
        <v>106010428</v>
      </c>
      <c r="K56" s="50">
        <f t="shared" si="5"/>
        <v>-18917498</v>
      </c>
      <c r="L56" s="50">
        <f t="shared" si="5"/>
        <v>69247382</v>
      </c>
      <c r="M56" s="50">
        <f t="shared" si="5"/>
        <v>116994737</v>
      </c>
      <c r="N56" s="50">
        <f t="shared" si="5"/>
        <v>167324621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273335049</v>
      </c>
      <c r="X56" s="50">
        <f t="shared" si="5"/>
        <v>188676112</v>
      </c>
      <c r="Y56" s="50">
        <f t="shared" si="5"/>
        <v>84658937</v>
      </c>
      <c r="Z56" s="51">
        <f>+IF(X56&lt;&gt;0,+(Y56/X56)*100,0)</f>
        <v>44.869981738864752</v>
      </c>
      <c r="AA56" s="48">
        <f>SUM(AA53:AA55)</f>
        <v>264003236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200614067</v>
      </c>
      <c r="D59" s="65">
        <f>SUM(D56:D58)</f>
        <v>0</v>
      </c>
      <c r="E59" s="66">
        <f t="shared" si="6"/>
        <v>296121236</v>
      </c>
      <c r="F59" s="67">
        <f t="shared" si="6"/>
        <v>264003236</v>
      </c>
      <c r="G59" s="67">
        <f t="shared" si="6"/>
        <v>125421176</v>
      </c>
      <c r="H59" s="67">
        <f t="shared" si="6"/>
        <v>-26548002</v>
      </c>
      <c r="I59" s="67">
        <f t="shared" si="6"/>
        <v>7137254</v>
      </c>
      <c r="J59" s="67">
        <f t="shared" si="6"/>
        <v>106010428</v>
      </c>
      <c r="K59" s="67">
        <f t="shared" si="6"/>
        <v>-18917498</v>
      </c>
      <c r="L59" s="67">
        <f t="shared" si="6"/>
        <v>69247382</v>
      </c>
      <c r="M59" s="67">
        <f t="shared" si="6"/>
        <v>116994737</v>
      </c>
      <c r="N59" s="67">
        <f t="shared" si="6"/>
        <v>167324621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273335049</v>
      </c>
      <c r="X59" s="67">
        <f t="shared" si="6"/>
        <v>188676112</v>
      </c>
      <c r="Y59" s="67">
        <f t="shared" si="6"/>
        <v>84658937</v>
      </c>
      <c r="Z59" s="68">
        <f>+IF(X59&lt;&gt;0,+(Y59/X59)*100,0)</f>
        <v>44.869981738864752</v>
      </c>
      <c r="AA59" s="65">
        <f>SUM(AA56:AA58)</f>
        <v>264003236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245681760</v>
      </c>
      <c r="D7" s="20"/>
      <c r="E7" s="21">
        <v>288528723</v>
      </c>
      <c r="F7" s="22">
        <v>288528723</v>
      </c>
      <c r="G7" s="22">
        <v>21252762</v>
      </c>
      <c r="H7" s="22">
        <v>23140819</v>
      </c>
      <c r="I7" s="22">
        <v>24205050</v>
      </c>
      <c r="J7" s="22">
        <v>68598631</v>
      </c>
      <c r="K7" s="22">
        <v>24041266</v>
      </c>
      <c r="L7" s="22">
        <v>23072923</v>
      </c>
      <c r="M7" s="22">
        <v>24117377</v>
      </c>
      <c r="N7" s="22">
        <v>71231566</v>
      </c>
      <c r="O7" s="22"/>
      <c r="P7" s="22"/>
      <c r="Q7" s="22"/>
      <c r="R7" s="22"/>
      <c r="S7" s="22"/>
      <c r="T7" s="22"/>
      <c r="U7" s="22"/>
      <c r="V7" s="22"/>
      <c r="W7" s="22">
        <v>139830197</v>
      </c>
      <c r="X7" s="22">
        <v>144264372</v>
      </c>
      <c r="Y7" s="22">
        <v>-4434175</v>
      </c>
      <c r="Z7" s="23">
        <v>-3.0736452379247181</v>
      </c>
      <c r="AA7" s="20">
        <v>288528723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11703337</v>
      </c>
      <c r="D10" s="20"/>
      <c r="E10" s="21">
        <v>143478261</v>
      </c>
      <c r="F10" s="22">
        <v>143478261</v>
      </c>
      <c r="G10" s="22">
        <v>4972326</v>
      </c>
      <c r="H10" s="22"/>
      <c r="I10" s="22">
        <v>-3377910</v>
      </c>
      <c r="J10" s="22">
        <v>1594416</v>
      </c>
      <c r="K10" s="22"/>
      <c r="L10" s="22">
        <v>12000000</v>
      </c>
      <c r="M10" s="22">
        <v>28500000</v>
      </c>
      <c r="N10" s="22">
        <v>40500000</v>
      </c>
      <c r="O10" s="22"/>
      <c r="P10" s="22"/>
      <c r="Q10" s="22"/>
      <c r="R10" s="22"/>
      <c r="S10" s="22"/>
      <c r="T10" s="22"/>
      <c r="U10" s="22"/>
      <c r="V10" s="22"/>
      <c r="W10" s="22">
        <v>42094416</v>
      </c>
      <c r="X10" s="22">
        <v>71739132</v>
      </c>
      <c r="Y10" s="22">
        <v>-29644716</v>
      </c>
      <c r="Z10" s="23">
        <v>-41.322936552954111</v>
      </c>
      <c r="AA10" s="20">
        <v>143478261</v>
      </c>
    </row>
    <row r="11" spans="1:27" ht="13.5" x14ac:dyDescent="0.25">
      <c r="A11" s="19" t="s">
        <v>39</v>
      </c>
      <c r="B11" s="15" t="s">
        <v>32</v>
      </c>
      <c r="C11" s="20">
        <v>2135600</v>
      </c>
      <c r="D11" s="20"/>
      <c r="E11" s="21">
        <v>2238101</v>
      </c>
      <c r="F11" s="22">
        <v>2238101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1119048</v>
      </c>
      <c r="Y11" s="22">
        <v>-1119048</v>
      </c>
      <c r="Z11" s="23">
        <v>-100</v>
      </c>
      <c r="AA11" s="20">
        <v>2238101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968130</v>
      </c>
      <c r="D19" s="20"/>
      <c r="E19" s="21">
        <v>4017783</v>
      </c>
      <c r="F19" s="22">
        <v>4017783</v>
      </c>
      <c r="G19" s="22"/>
      <c r="H19" s="22"/>
      <c r="I19" s="22"/>
      <c r="J19" s="22"/>
      <c r="K19" s="22">
        <v>-500</v>
      </c>
      <c r="L19" s="22"/>
      <c r="M19" s="22"/>
      <c r="N19" s="22">
        <v>-500</v>
      </c>
      <c r="O19" s="22"/>
      <c r="P19" s="22"/>
      <c r="Q19" s="22"/>
      <c r="R19" s="22"/>
      <c r="S19" s="22"/>
      <c r="T19" s="22"/>
      <c r="U19" s="22"/>
      <c r="V19" s="22"/>
      <c r="W19" s="22">
        <v>-500</v>
      </c>
      <c r="X19" s="22">
        <v>2008890</v>
      </c>
      <c r="Y19" s="22">
        <v>-2009390</v>
      </c>
      <c r="Z19" s="23">
        <v>-100.02488936676473</v>
      </c>
      <c r="AA19" s="20">
        <v>4017783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538340</v>
      </c>
      <c r="D23" s="20"/>
      <c r="E23" s="21">
        <v>790012</v>
      </c>
      <c r="F23" s="22">
        <v>790012</v>
      </c>
      <c r="G23" s="22">
        <v>-9931</v>
      </c>
      <c r="H23" s="22"/>
      <c r="I23" s="22"/>
      <c r="J23" s="22">
        <v>-9931</v>
      </c>
      <c r="K23" s="22">
        <v>10874</v>
      </c>
      <c r="L23" s="22"/>
      <c r="M23" s="22"/>
      <c r="N23" s="22">
        <v>10874</v>
      </c>
      <c r="O23" s="22"/>
      <c r="P23" s="22"/>
      <c r="Q23" s="22"/>
      <c r="R23" s="22"/>
      <c r="S23" s="22"/>
      <c r="T23" s="22"/>
      <c r="U23" s="22"/>
      <c r="V23" s="22"/>
      <c r="W23" s="22">
        <v>943</v>
      </c>
      <c r="X23" s="22">
        <v>395010</v>
      </c>
      <c r="Y23" s="22">
        <v>-394067</v>
      </c>
      <c r="Z23" s="23">
        <v>-99.761271866535026</v>
      </c>
      <c r="AA23" s="20">
        <v>790012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347465020</v>
      </c>
      <c r="D25" s="20"/>
      <c r="E25" s="21">
        <v>351946935</v>
      </c>
      <c r="F25" s="22">
        <v>370731977</v>
      </c>
      <c r="G25" s="22">
        <v>141711223</v>
      </c>
      <c r="H25" s="22"/>
      <c r="I25" s="22">
        <v>2802294</v>
      </c>
      <c r="J25" s="22">
        <v>144513517</v>
      </c>
      <c r="K25" s="22">
        <v>3663102</v>
      </c>
      <c r="L25" s="22">
        <v>349547</v>
      </c>
      <c r="M25" s="22">
        <v>1378435</v>
      </c>
      <c r="N25" s="22">
        <v>5391084</v>
      </c>
      <c r="O25" s="22"/>
      <c r="P25" s="22"/>
      <c r="Q25" s="22"/>
      <c r="R25" s="22"/>
      <c r="S25" s="22"/>
      <c r="T25" s="22"/>
      <c r="U25" s="22"/>
      <c r="V25" s="22"/>
      <c r="W25" s="22">
        <v>149904601</v>
      </c>
      <c r="X25" s="22">
        <v>180669732</v>
      </c>
      <c r="Y25" s="22">
        <v>-30765131</v>
      </c>
      <c r="Z25" s="23">
        <v>-17.028381378237722</v>
      </c>
      <c r="AA25" s="20">
        <v>370731977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77495395</v>
      </c>
      <c r="F30" s="22">
        <v>77495395</v>
      </c>
      <c r="G30" s="22"/>
      <c r="H30" s="22"/>
      <c r="I30" s="22"/>
      <c r="J30" s="22"/>
      <c r="K30" s="22"/>
      <c r="L30" s="22">
        <v>11000000</v>
      </c>
      <c r="M30" s="22"/>
      <c r="N30" s="22">
        <v>11000000</v>
      </c>
      <c r="O30" s="22"/>
      <c r="P30" s="22"/>
      <c r="Q30" s="22"/>
      <c r="R30" s="22"/>
      <c r="S30" s="22"/>
      <c r="T30" s="22"/>
      <c r="U30" s="22"/>
      <c r="V30" s="22"/>
      <c r="W30" s="22">
        <v>11000000</v>
      </c>
      <c r="X30" s="22">
        <v>38747700</v>
      </c>
      <c r="Y30" s="22">
        <v>-27747700</v>
      </c>
      <c r="Z30" s="23">
        <v>-71.611218214242385</v>
      </c>
      <c r="AA30" s="20">
        <v>77495395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608492187</v>
      </c>
      <c r="D32" s="29">
        <f t="shared" ref="D32:Y32" si="0">SUM(D6:D31)</f>
        <v>0</v>
      </c>
      <c r="E32" s="30">
        <f t="shared" si="0"/>
        <v>868495210</v>
      </c>
      <c r="F32" s="31">
        <f t="shared" si="0"/>
        <v>887280252</v>
      </c>
      <c r="G32" s="31">
        <f t="shared" si="0"/>
        <v>167926380</v>
      </c>
      <c r="H32" s="31">
        <f t="shared" si="0"/>
        <v>23140819</v>
      </c>
      <c r="I32" s="31">
        <f t="shared" si="0"/>
        <v>23629434</v>
      </c>
      <c r="J32" s="31">
        <f t="shared" si="0"/>
        <v>214696633</v>
      </c>
      <c r="K32" s="31">
        <f t="shared" si="0"/>
        <v>27714742</v>
      </c>
      <c r="L32" s="31">
        <f t="shared" si="0"/>
        <v>46422470</v>
      </c>
      <c r="M32" s="31">
        <f t="shared" si="0"/>
        <v>53995812</v>
      </c>
      <c r="N32" s="31">
        <f t="shared" si="0"/>
        <v>128133024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342829657</v>
      </c>
      <c r="X32" s="31">
        <f t="shared" si="0"/>
        <v>438943884</v>
      </c>
      <c r="Y32" s="31">
        <f t="shared" si="0"/>
        <v>-96114227</v>
      </c>
      <c r="Z32" s="32">
        <f>+IF(X32&lt;&gt;0,+(Y32/X32)*100,0)</f>
        <v>-21.896700353615135</v>
      </c>
      <c r="AA32" s="29">
        <f>SUM(AA6:AA31)</f>
        <v>887280252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77649300</v>
      </c>
      <c r="D34" s="20"/>
      <c r="E34" s="21">
        <v>90713607</v>
      </c>
      <c r="F34" s="22">
        <v>90713607</v>
      </c>
      <c r="G34" s="22">
        <v>7217638</v>
      </c>
      <c r="H34" s="22">
        <v>7693506</v>
      </c>
      <c r="I34" s="22">
        <v>7355661</v>
      </c>
      <c r="J34" s="22">
        <v>22266805</v>
      </c>
      <c r="K34" s="22">
        <v>7459381</v>
      </c>
      <c r="L34" s="22">
        <v>7197453</v>
      </c>
      <c r="M34" s="22">
        <v>7594295</v>
      </c>
      <c r="N34" s="22">
        <v>22251129</v>
      </c>
      <c r="O34" s="22"/>
      <c r="P34" s="22"/>
      <c r="Q34" s="22"/>
      <c r="R34" s="22"/>
      <c r="S34" s="22"/>
      <c r="T34" s="22"/>
      <c r="U34" s="22"/>
      <c r="V34" s="22"/>
      <c r="W34" s="22">
        <v>44517934</v>
      </c>
      <c r="X34" s="22">
        <v>45356856</v>
      </c>
      <c r="Y34" s="22">
        <v>-838922</v>
      </c>
      <c r="Z34" s="23">
        <v>-1.849603508673529</v>
      </c>
      <c r="AA34" s="20">
        <v>90713607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133030475</v>
      </c>
      <c r="D37" s="20"/>
      <c r="E37" s="21">
        <v>262550085</v>
      </c>
      <c r="F37" s="22">
        <v>262550085</v>
      </c>
      <c r="G37" s="22">
        <v>1563718</v>
      </c>
      <c r="H37" s="22">
        <v>1412334</v>
      </c>
      <c r="I37" s="22">
        <v>1094796</v>
      </c>
      <c r="J37" s="22">
        <v>4070848</v>
      </c>
      <c r="K37" s="22">
        <v>1772629</v>
      </c>
      <c r="L37" s="22">
        <v>124744140</v>
      </c>
      <c r="M37" s="22">
        <v>-1016166</v>
      </c>
      <c r="N37" s="22">
        <v>125500603</v>
      </c>
      <c r="O37" s="22"/>
      <c r="P37" s="22"/>
      <c r="Q37" s="22"/>
      <c r="R37" s="22"/>
      <c r="S37" s="22"/>
      <c r="T37" s="22"/>
      <c r="U37" s="22"/>
      <c r="V37" s="22"/>
      <c r="W37" s="22">
        <v>129571451</v>
      </c>
      <c r="X37" s="22">
        <v>131275044</v>
      </c>
      <c r="Y37" s="22">
        <v>-1703593</v>
      </c>
      <c r="Z37" s="23">
        <v>-1.297727997714478</v>
      </c>
      <c r="AA37" s="20">
        <v>262550085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105998504</v>
      </c>
      <c r="D41" s="20"/>
      <c r="E41" s="21">
        <v>63274177</v>
      </c>
      <c r="F41" s="22">
        <v>69935448</v>
      </c>
      <c r="G41" s="22">
        <v>1339518</v>
      </c>
      <c r="H41" s="22">
        <v>2444893</v>
      </c>
      <c r="I41" s="22">
        <v>14715916</v>
      </c>
      <c r="J41" s="22">
        <v>18500327</v>
      </c>
      <c r="K41" s="22">
        <v>7436603</v>
      </c>
      <c r="L41" s="22">
        <v>13615730</v>
      </c>
      <c r="M41" s="22">
        <v>10090482</v>
      </c>
      <c r="N41" s="22">
        <v>31142815</v>
      </c>
      <c r="O41" s="22"/>
      <c r="P41" s="22"/>
      <c r="Q41" s="22"/>
      <c r="R41" s="22"/>
      <c r="S41" s="22"/>
      <c r="T41" s="22"/>
      <c r="U41" s="22"/>
      <c r="V41" s="22"/>
      <c r="W41" s="22">
        <v>49643142</v>
      </c>
      <c r="X41" s="22">
        <v>33302418</v>
      </c>
      <c r="Y41" s="22">
        <v>16340724</v>
      </c>
      <c r="Z41" s="23">
        <v>49.067680310781036</v>
      </c>
      <c r="AA41" s="20">
        <v>69935448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>
        <v>394914</v>
      </c>
      <c r="L43" s="22">
        <v>802803</v>
      </c>
      <c r="M43" s="22">
        <v>1319370</v>
      </c>
      <c r="N43" s="22">
        <v>2517087</v>
      </c>
      <c r="O43" s="22"/>
      <c r="P43" s="22"/>
      <c r="Q43" s="22"/>
      <c r="R43" s="22"/>
      <c r="S43" s="22"/>
      <c r="T43" s="22"/>
      <c r="U43" s="22"/>
      <c r="V43" s="22"/>
      <c r="W43" s="22">
        <v>2517087</v>
      </c>
      <c r="X43" s="22"/>
      <c r="Y43" s="22">
        <v>2517087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61297684</v>
      </c>
      <c r="D44" s="20"/>
      <c r="E44" s="21">
        <v>205434000</v>
      </c>
      <c r="F44" s="22">
        <v>205434000</v>
      </c>
      <c r="G44" s="22">
        <v>8977235</v>
      </c>
      <c r="H44" s="22">
        <v>6078447</v>
      </c>
      <c r="I44" s="22">
        <v>6144734</v>
      </c>
      <c r="J44" s="22">
        <v>21200416</v>
      </c>
      <c r="K44" s="22">
        <v>8634015</v>
      </c>
      <c r="L44" s="22">
        <v>20736088</v>
      </c>
      <c r="M44" s="22">
        <v>6593346</v>
      </c>
      <c r="N44" s="22">
        <v>35963449</v>
      </c>
      <c r="O44" s="22"/>
      <c r="P44" s="22"/>
      <c r="Q44" s="22"/>
      <c r="R44" s="22"/>
      <c r="S44" s="22"/>
      <c r="T44" s="22"/>
      <c r="U44" s="22"/>
      <c r="V44" s="22"/>
      <c r="W44" s="22">
        <v>57163865</v>
      </c>
      <c r="X44" s="22">
        <v>102717006</v>
      </c>
      <c r="Y44" s="22">
        <v>-45553141</v>
      </c>
      <c r="Z44" s="23">
        <v>-44.348197804752992</v>
      </c>
      <c r="AA44" s="20">
        <v>205434000</v>
      </c>
    </row>
    <row r="45" spans="1:27" ht="13.5" x14ac:dyDescent="0.25">
      <c r="A45" s="19" t="s">
        <v>70</v>
      </c>
      <c r="B45" s="15" t="s">
        <v>32</v>
      </c>
      <c r="C45" s="20">
        <v>220193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105196931</v>
      </c>
      <c r="D46" s="20"/>
      <c r="E46" s="21">
        <v>100882409</v>
      </c>
      <c r="F46" s="22">
        <v>100882409</v>
      </c>
      <c r="G46" s="22"/>
      <c r="H46" s="22"/>
      <c r="I46" s="22"/>
      <c r="J46" s="22"/>
      <c r="K46" s="22"/>
      <c r="L46" s="22">
        <v>2749334</v>
      </c>
      <c r="M46" s="22"/>
      <c r="N46" s="22">
        <v>2749334</v>
      </c>
      <c r="O46" s="22"/>
      <c r="P46" s="22"/>
      <c r="Q46" s="22"/>
      <c r="R46" s="22"/>
      <c r="S46" s="22"/>
      <c r="T46" s="22"/>
      <c r="U46" s="22"/>
      <c r="V46" s="22"/>
      <c r="W46" s="22">
        <v>2749334</v>
      </c>
      <c r="X46" s="22">
        <v>50441208</v>
      </c>
      <c r="Y46" s="22">
        <v>-47691874</v>
      </c>
      <c r="Z46" s="23">
        <v>-94.549428713126773</v>
      </c>
      <c r="AA46" s="20">
        <v>100882409</v>
      </c>
    </row>
    <row r="47" spans="1:27" x14ac:dyDescent="0.2">
      <c r="A47" s="37" t="s">
        <v>72</v>
      </c>
      <c r="B47" s="28" t="s">
        <v>32</v>
      </c>
      <c r="C47" s="29">
        <f>SUM(C34:C46)</f>
        <v>483393087</v>
      </c>
      <c r="D47" s="29">
        <f t="shared" ref="D47:Y47" si="1">SUM(D34:D46)</f>
        <v>0</v>
      </c>
      <c r="E47" s="30">
        <f t="shared" si="1"/>
        <v>722854278</v>
      </c>
      <c r="F47" s="31">
        <f t="shared" si="1"/>
        <v>729515549</v>
      </c>
      <c r="G47" s="31">
        <f t="shared" si="1"/>
        <v>19098109</v>
      </c>
      <c r="H47" s="31">
        <f t="shared" si="1"/>
        <v>17629180</v>
      </c>
      <c r="I47" s="31">
        <f t="shared" si="1"/>
        <v>29311107</v>
      </c>
      <c r="J47" s="31">
        <f t="shared" si="1"/>
        <v>66038396</v>
      </c>
      <c r="K47" s="31">
        <f t="shared" si="1"/>
        <v>25697542</v>
      </c>
      <c r="L47" s="31">
        <f t="shared" si="1"/>
        <v>169845548</v>
      </c>
      <c r="M47" s="31">
        <f t="shared" si="1"/>
        <v>24581327</v>
      </c>
      <c r="N47" s="31">
        <f t="shared" si="1"/>
        <v>220124417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286162813</v>
      </c>
      <c r="X47" s="31">
        <f t="shared" si="1"/>
        <v>363092532</v>
      </c>
      <c r="Y47" s="31">
        <f t="shared" si="1"/>
        <v>-76929719</v>
      </c>
      <c r="Z47" s="32">
        <f>+IF(X47&lt;&gt;0,+(Y47/X47)*100,0)</f>
        <v>-21.187359204622805</v>
      </c>
      <c r="AA47" s="29">
        <f>SUM(AA34:AA46)</f>
        <v>729515549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125099100</v>
      </c>
      <c r="D48" s="39">
        <f t="shared" si="2"/>
        <v>0</v>
      </c>
      <c r="E48" s="40">
        <f t="shared" si="2"/>
        <v>145640932</v>
      </c>
      <c r="F48" s="41">
        <f t="shared" si="2"/>
        <v>157764703</v>
      </c>
      <c r="G48" s="41">
        <f t="shared" si="2"/>
        <v>148828271</v>
      </c>
      <c r="H48" s="41">
        <f t="shared" si="2"/>
        <v>5511639</v>
      </c>
      <c r="I48" s="41">
        <f t="shared" si="2"/>
        <v>-5681673</v>
      </c>
      <c r="J48" s="41">
        <f t="shared" si="2"/>
        <v>148658237</v>
      </c>
      <c r="K48" s="41">
        <f t="shared" si="2"/>
        <v>2017200</v>
      </c>
      <c r="L48" s="41">
        <f t="shared" si="2"/>
        <v>-123423078</v>
      </c>
      <c r="M48" s="41">
        <f t="shared" si="2"/>
        <v>29414485</v>
      </c>
      <c r="N48" s="41">
        <f t="shared" si="2"/>
        <v>-91991393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56666844</v>
      </c>
      <c r="X48" s="41">
        <f t="shared" si="2"/>
        <v>75851352</v>
      </c>
      <c r="Y48" s="41">
        <f t="shared" si="2"/>
        <v>-19184508</v>
      </c>
      <c r="Z48" s="42">
        <f>+IF(X48&lt;&gt;0,+(Y48/X48)*100,0)</f>
        <v>-25.292242648489637</v>
      </c>
      <c r="AA48" s="39">
        <f>+AA32-AA47</f>
        <v>157764703</v>
      </c>
    </row>
    <row r="49" spans="1:27" ht="25.5" x14ac:dyDescent="0.25">
      <c r="A49" s="43" t="s">
        <v>74</v>
      </c>
      <c r="B49" s="15" t="s">
        <v>32</v>
      </c>
      <c r="C49" s="20">
        <v>194547456</v>
      </c>
      <c r="D49" s="20"/>
      <c r="E49" s="21">
        <v>175950000</v>
      </c>
      <c r="F49" s="22">
        <v>168281542</v>
      </c>
      <c r="G49" s="22"/>
      <c r="H49" s="22">
        <v>9126104</v>
      </c>
      <c r="I49" s="22">
        <v>4555210</v>
      </c>
      <c r="J49" s="22">
        <v>13681314</v>
      </c>
      <c r="K49" s="22">
        <v>1921133</v>
      </c>
      <c r="L49" s="22">
        <v>2152438</v>
      </c>
      <c r="M49" s="22">
        <v>20983514</v>
      </c>
      <c r="N49" s="22">
        <v>25057085</v>
      </c>
      <c r="O49" s="22"/>
      <c r="P49" s="22"/>
      <c r="Q49" s="22"/>
      <c r="R49" s="22"/>
      <c r="S49" s="22"/>
      <c r="T49" s="22"/>
      <c r="U49" s="22"/>
      <c r="V49" s="22"/>
      <c r="W49" s="22">
        <v>38738399</v>
      </c>
      <c r="X49" s="22">
        <v>86057886</v>
      </c>
      <c r="Y49" s="22">
        <v>-47319487</v>
      </c>
      <c r="Z49" s="23">
        <v>-54.985648845708347</v>
      </c>
      <c r="AA49" s="20">
        <v>168281542</v>
      </c>
    </row>
    <row r="50" spans="1:27" ht="13.5" x14ac:dyDescent="0.25">
      <c r="A50" s="43" t="s">
        <v>75</v>
      </c>
      <c r="B50" s="15" t="s">
        <v>32</v>
      </c>
      <c r="C50" s="44">
        <v>602850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320249406</v>
      </c>
      <c r="D51" s="48">
        <f t="shared" si="3"/>
        <v>0</v>
      </c>
      <c r="E51" s="49">
        <f t="shared" si="3"/>
        <v>321590932</v>
      </c>
      <c r="F51" s="50">
        <f t="shared" si="3"/>
        <v>326046245</v>
      </c>
      <c r="G51" s="50">
        <f t="shared" si="3"/>
        <v>148828271</v>
      </c>
      <c r="H51" s="50">
        <f t="shared" si="3"/>
        <v>14637743</v>
      </c>
      <c r="I51" s="50">
        <f t="shared" si="3"/>
        <v>-1126463</v>
      </c>
      <c r="J51" s="50">
        <f t="shared" si="3"/>
        <v>162339551</v>
      </c>
      <c r="K51" s="50">
        <f t="shared" si="3"/>
        <v>3938333</v>
      </c>
      <c r="L51" s="50">
        <f t="shared" si="3"/>
        <v>-121270640</v>
      </c>
      <c r="M51" s="50">
        <f t="shared" si="3"/>
        <v>50397999</v>
      </c>
      <c r="N51" s="50">
        <f t="shared" si="3"/>
        <v>-66934308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95405243</v>
      </c>
      <c r="X51" s="50">
        <f t="shared" si="3"/>
        <v>161909238</v>
      </c>
      <c r="Y51" s="50">
        <f t="shared" si="3"/>
        <v>-66503995</v>
      </c>
      <c r="Z51" s="51">
        <f>+IF(X51&lt;&gt;0,+(Y51/X51)*100,0)</f>
        <v>-41.074861336818842</v>
      </c>
      <c r="AA51" s="48">
        <f>SUM(AA48:AA50)</f>
        <v>326046245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320249406</v>
      </c>
      <c r="D53" s="54">
        <f>+D51-D52</f>
        <v>0</v>
      </c>
      <c r="E53" s="55">
        <f t="shared" si="4"/>
        <v>321590932</v>
      </c>
      <c r="F53" s="56">
        <f t="shared" si="4"/>
        <v>326046245</v>
      </c>
      <c r="G53" s="56">
        <f t="shared" si="4"/>
        <v>148828271</v>
      </c>
      <c r="H53" s="56">
        <f t="shared" si="4"/>
        <v>14637743</v>
      </c>
      <c r="I53" s="56">
        <f t="shared" si="4"/>
        <v>-1126463</v>
      </c>
      <c r="J53" s="56">
        <f t="shared" si="4"/>
        <v>162339551</v>
      </c>
      <c r="K53" s="56">
        <f t="shared" si="4"/>
        <v>3938333</v>
      </c>
      <c r="L53" s="56">
        <f t="shared" si="4"/>
        <v>-121270640</v>
      </c>
      <c r="M53" s="56">
        <f t="shared" si="4"/>
        <v>50397999</v>
      </c>
      <c r="N53" s="56">
        <f t="shared" si="4"/>
        <v>-66934308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95405243</v>
      </c>
      <c r="X53" s="56">
        <f t="shared" si="4"/>
        <v>161909238</v>
      </c>
      <c r="Y53" s="56">
        <f t="shared" si="4"/>
        <v>-66503995</v>
      </c>
      <c r="Z53" s="57">
        <f>+IF(X53&lt;&gt;0,+(Y53/X53)*100,0)</f>
        <v>-41.074861336818842</v>
      </c>
      <c r="AA53" s="54">
        <f>+AA51-AA52</f>
        <v>326046245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320249406</v>
      </c>
      <c r="D56" s="48">
        <f>SUM(D53:D55)</f>
        <v>0</v>
      </c>
      <c r="E56" s="49">
        <f t="shared" si="5"/>
        <v>321590932</v>
      </c>
      <c r="F56" s="50">
        <f t="shared" si="5"/>
        <v>326046245</v>
      </c>
      <c r="G56" s="50">
        <f t="shared" si="5"/>
        <v>148828271</v>
      </c>
      <c r="H56" s="50">
        <f t="shared" si="5"/>
        <v>14637743</v>
      </c>
      <c r="I56" s="50">
        <f t="shared" si="5"/>
        <v>-1126463</v>
      </c>
      <c r="J56" s="50">
        <f t="shared" si="5"/>
        <v>162339551</v>
      </c>
      <c r="K56" s="50">
        <f t="shared" si="5"/>
        <v>3938333</v>
      </c>
      <c r="L56" s="50">
        <f t="shared" si="5"/>
        <v>-121270640</v>
      </c>
      <c r="M56" s="50">
        <f t="shared" si="5"/>
        <v>50397999</v>
      </c>
      <c r="N56" s="50">
        <f t="shared" si="5"/>
        <v>-66934308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95405243</v>
      </c>
      <c r="X56" s="50">
        <f t="shared" si="5"/>
        <v>161909238</v>
      </c>
      <c r="Y56" s="50">
        <f t="shared" si="5"/>
        <v>-66503995</v>
      </c>
      <c r="Z56" s="51">
        <f>+IF(X56&lt;&gt;0,+(Y56/X56)*100,0)</f>
        <v>-41.074861336818842</v>
      </c>
      <c r="AA56" s="48">
        <f>SUM(AA53:AA55)</f>
        <v>326046245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320249406</v>
      </c>
      <c r="D59" s="65">
        <f>SUM(D56:D58)</f>
        <v>0</v>
      </c>
      <c r="E59" s="66">
        <f t="shared" si="6"/>
        <v>321590932</v>
      </c>
      <c r="F59" s="67">
        <f t="shared" si="6"/>
        <v>326046245</v>
      </c>
      <c r="G59" s="67">
        <f t="shared" si="6"/>
        <v>148828271</v>
      </c>
      <c r="H59" s="67">
        <f t="shared" si="6"/>
        <v>14637743</v>
      </c>
      <c r="I59" s="67">
        <f t="shared" si="6"/>
        <v>-1126463</v>
      </c>
      <c r="J59" s="67">
        <f t="shared" si="6"/>
        <v>162339551</v>
      </c>
      <c r="K59" s="67">
        <f t="shared" si="6"/>
        <v>3938333</v>
      </c>
      <c r="L59" s="67">
        <f t="shared" si="6"/>
        <v>-121270640</v>
      </c>
      <c r="M59" s="67">
        <f t="shared" si="6"/>
        <v>50397999</v>
      </c>
      <c r="N59" s="67">
        <f t="shared" si="6"/>
        <v>-66934308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95405243</v>
      </c>
      <c r="X59" s="67">
        <f t="shared" si="6"/>
        <v>161909238</v>
      </c>
      <c r="Y59" s="67">
        <f t="shared" si="6"/>
        <v>-66503995</v>
      </c>
      <c r="Z59" s="68">
        <f>+IF(X59&lt;&gt;0,+(Y59/X59)*100,0)</f>
        <v>-41.074861336818842</v>
      </c>
      <c r="AA59" s="65">
        <f>SUM(AA56:AA58)</f>
        <v>326046245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255000</v>
      </c>
      <c r="F44" s="22">
        <v>255000</v>
      </c>
      <c r="G44" s="22"/>
      <c r="H44" s="22">
        <v>11630</v>
      </c>
      <c r="I44" s="22">
        <v>10955</v>
      </c>
      <c r="J44" s="22">
        <v>22585</v>
      </c>
      <c r="K44" s="22">
        <v>10194</v>
      </c>
      <c r="L44" s="22">
        <v>11523</v>
      </c>
      <c r="M44" s="22">
        <v>26946</v>
      </c>
      <c r="N44" s="22">
        <v>48663</v>
      </c>
      <c r="O44" s="22"/>
      <c r="P44" s="22"/>
      <c r="Q44" s="22"/>
      <c r="R44" s="22"/>
      <c r="S44" s="22"/>
      <c r="T44" s="22"/>
      <c r="U44" s="22"/>
      <c r="V44" s="22"/>
      <c r="W44" s="22">
        <v>71248</v>
      </c>
      <c r="X44" s="22">
        <v>127500</v>
      </c>
      <c r="Y44" s="22">
        <v>-56252</v>
      </c>
      <c r="Z44" s="23">
        <v>-44.119215686274508</v>
      </c>
      <c r="AA44" s="20">
        <v>255000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255000</v>
      </c>
      <c r="F47" s="31">
        <f t="shared" si="1"/>
        <v>255000</v>
      </c>
      <c r="G47" s="31">
        <f t="shared" si="1"/>
        <v>0</v>
      </c>
      <c r="H47" s="31">
        <f t="shared" si="1"/>
        <v>11630</v>
      </c>
      <c r="I47" s="31">
        <f t="shared" si="1"/>
        <v>10955</v>
      </c>
      <c r="J47" s="31">
        <f t="shared" si="1"/>
        <v>22585</v>
      </c>
      <c r="K47" s="31">
        <f t="shared" si="1"/>
        <v>10194</v>
      </c>
      <c r="L47" s="31">
        <f t="shared" si="1"/>
        <v>11523</v>
      </c>
      <c r="M47" s="31">
        <f t="shared" si="1"/>
        <v>26946</v>
      </c>
      <c r="N47" s="31">
        <f t="shared" si="1"/>
        <v>48663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71248</v>
      </c>
      <c r="X47" s="31">
        <f t="shared" si="1"/>
        <v>127500</v>
      </c>
      <c r="Y47" s="31">
        <f t="shared" si="1"/>
        <v>-56252</v>
      </c>
      <c r="Z47" s="32">
        <f>+IF(X47&lt;&gt;0,+(Y47/X47)*100,0)</f>
        <v>-44.119215686274508</v>
      </c>
      <c r="AA47" s="29">
        <f>SUM(AA34:AA46)</f>
        <v>255000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-255000</v>
      </c>
      <c r="F48" s="41">
        <f t="shared" si="2"/>
        <v>-255000</v>
      </c>
      <c r="G48" s="41">
        <f t="shared" si="2"/>
        <v>0</v>
      </c>
      <c r="H48" s="41">
        <f t="shared" si="2"/>
        <v>-11630</v>
      </c>
      <c r="I48" s="41">
        <f t="shared" si="2"/>
        <v>-10955</v>
      </c>
      <c r="J48" s="41">
        <f t="shared" si="2"/>
        <v>-22585</v>
      </c>
      <c r="K48" s="41">
        <f t="shared" si="2"/>
        <v>-10194</v>
      </c>
      <c r="L48" s="41">
        <f t="shared" si="2"/>
        <v>-11523</v>
      </c>
      <c r="M48" s="41">
        <f t="shared" si="2"/>
        <v>-26946</v>
      </c>
      <c r="N48" s="41">
        <f t="shared" si="2"/>
        <v>-48663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-71248</v>
      </c>
      <c r="X48" s="41">
        <f t="shared" si="2"/>
        <v>-127500</v>
      </c>
      <c r="Y48" s="41">
        <f t="shared" si="2"/>
        <v>56252</v>
      </c>
      <c r="Z48" s="42">
        <f>+IF(X48&lt;&gt;0,+(Y48/X48)*100,0)</f>
        <v>-44.119215686274508</v>
      </c>
      <c r="AA48" s="39">
        <f>+AA32-AA47</f>
        <v>-255000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-255000</v>
      </c>
      <c r="F51" s="50">
        <f t="shared" si="3"/>
        <v>-255000</v>
      </c>
      <c r="G51" s="50">
        <f t="shared" si="3"/>
        <v>0</v>
      </c>
      <c r="H51" s="50">
        <f t="shared" si="3"/>
        <v>-11630</v>
      </c>
      <c r="I51" s="50">
        <f t="shared" si="3"/>
        <v>-10955</v>
      </c>
      <c r="J51" s="50">
        <f t="shared" si="3"/>
        <v>-22585</v>
      </c>
      <c r="K51" s="50">
        <f t="shared" si="3"/>
        <v>-10194</v>
      </c>
      <c r="L51" s="50">
        <f t="shared" si="3"/>
        <v>-11523</v>
      </c>
      <c r="M51" s="50">
        <f t="shared" si="3"/>
        <v>-26946</v>
      </c>
      <c r="N51" s="50">
        <f t="shared" si="3"/>
        <v>-48663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-71248</v>
      </c>
      <c r="X51" s="50">
        <f t="shared" si="3"/>
        <v>-127500</v>
      </c>
      <c r="Y51" s="50">
        <f t="shared" si="3"/>
        <v>56252</v>
      </c>
      <c r="Z51" s="51">
        <f>+IF(X51&lt;&gt;0,+(Y51/X51)*100,0)</f>
        <v>-44.119215686274508</v>
      </c>
      <c r="AA51" s="48">
        <f>SUM(AA48:AA50)</f>
        <v>-255000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-255000</v>
      </c>
      <c r="F53" s="56">
        <f t="shared" si="4"/>
        <v>-255000</v>
      </c>
      <c r="G53" s="56">
        <f t="shared" si="4"/>
        <v>0</v>
      </c>
      <c r="H53" s="56">
        <f t="shared" si="4"/>
        <v>-11630</v>
      </c>
      <c r="I53" s="56">
        <f t="shared" si="4"/>
        <v>-10955</v>
      </c>
      <c r="J53" s="56">
        <f t="shared" si="4"/>
        <v>-22585</v>
      </c>
      <c r="K53" s="56">
        <f t="shared" si="4"/>
        <v>-10194</v>
      </c>
      <c r="L53" s="56">
        <f t="shared" si="4"/>
        <v>-11523</v>
      </c>
      <c r="M53" s="56">
        <f t="shared" si="4"/>
        <v>-26946</v>
      </c>
      <c r="N53" s="56">
        <f t="shared" si="4"/>
        <v>-48663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-71248</v>
      </c>
      <c r="X53" s="56">
        <f t="shared" si="4"/>
        <v>-127500</v>
      </c>
      <c r="Y53" s="56">
        <f t="shared" si="4"/>
        <v>56252</v>
      </c>
      <c r="Z53" s="57">
        <f>+IF(X53&lt;&gt;0,+(Y53/X53)*100,0)</f>
        <v>-44.119215686274508</v>
      </c>
      <c r="AA53" s="54">
        <f>+AA51-AA52</f>
        <v>-255000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-255000</v>
      </c>
      <c r="F56" s="50">
        <f t="shared" si="5"/>
        <v>-255000</v>
      </c>
      <c r="G56" s="50">
        <f t="shared" si="5"/>
        <v>0</v>
      </c>
      <c r="H56" s="50">
        <f t="shared" si="5"/>
        <v>-11630</v>
      </c>
      <c r="I56" s="50">
        <f t="shared" si="5"/>
        <v>-10955</v>
      </c>
      <c r="J56" s="50">
        <f t="shared" si="5"/>
        <v>-22585</v>
      </c>
      <c r="K56" s="50">
        <f t="shared" si="5"/>
        <v>-10194</v>
      </c>
      <c r="L56" s="50">
        <f t="shared" si="5"/>
        <v>-11523</v>
      </c>
      <c r="M56" s="50">
        <f t="shared" si="5"/>
        <v>-26946</v>
      </c>
      <c r="N56" s="50">
        <f t="shared" si="5"/>
        <v>-48663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-71248</v>
      </c>
      <c r="X56" s="50">
        <f t="shared" si="5"/>
        <v>-127500</v>
      </c>
      <c r="Y56" s="50">
        <f t="shared" si="5"/>
        <v>56252</v>
      </c>
      <c r="Z56" s="51">
        <f>+IF(X56&lt;&gt;0,+(Y56/X56)*100,0)</f>
        <v>-44.119215686274508</v>
      </c>
      <c r="AA56" s="48">
        <f>SUM(AA53:AA55)</f>
        <v>-255000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-255000</v>
      </c>
      <c r="F59" s="67">
        <f t="shared" si="6"/>
        <v>-255000</v>
      </c>
      <c r="G59" s="67">
        <f t="shared" si="6"/>
        <v>0</v>
      </c>
      <c r="H59" s="67">
        <f t="shared" si="6"/>
        <v>-11630</v>
      </c>
      <c r="I59" s="67">
        <f t="shared" si="6"/>
        <v>-10955</v>
      </c>
      <c r="J59" s="67">
        <f t="shared" si="6"/>
        <v>-22585</v>
      </c>
      <c r="K59" s="67">
        <f t="shared" si="6"/>
        <v>-10194</v>
      </c>
      <c r="L59" s="67">
        <f t="shared" si="6"/>
        <v>-11523</v>
      </c>
      <c r="M59" s="67">
        <f t="shared" si="6"/>
        <v>-26946</v>
      </c>
      <c r="N59" s="67">
        <f t="shared" si="6"/>
        <v>-48663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-71248</v>
      </c>
      <c r="X59" s="67">
        <f t="shared" si="6"/>
        <v>-127500</v>
      </c>
      <c r="Y59" s="67">
        <f t="shared" si="6"/>
        <v>56252</v>
      </c>
      <c r="Z59" s="68">
        <f>+IF(X59&lt;&gt;0,+(Y59/X59)*100,0)</f>
        <v>-44.119215686274508</v>
      </c>
      <c r="AA59" s="65">
        <f>SUM(AA56:AA58)</f>
        <v>-255000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64501683</v>
      </c>
      <c r="D7" s="20"/>
      <c r="E7" s="21">
        <v>61035294</v>
      </c>
      <c r="F7" s="22">
        <v>61035294</v>
      </c>
      <c r="G7" s="22">
        <v>4885957</v>
      </c>
      <c r="H7" s="22">
        <v>3545798</v>
      </c>
      <c r="I7" s="22">
        <v>4559173</v>
      </c>
      <c r="J7" s="22">
        <v>12990928</v>
      </c>
      <c r="K7" s="22">
        <v>4847658</v>
      </c>
      <c r="L7" s="22">
        <v>4219014</v>
      </c>
      <c r="M7" s="22">
        <v>2852690</v>
      </c>
      <c r="N7" s="22">
        <v>11919362</v>
      </c>
      <c r="O7" s="22"/>
      <c r="P7" s="22"/>
      <c r="Q7" s="22"/>
      <c r="R7" s="22"/>
      <c r="S7" s="22"/>
      <c r="T7" s="22"/>
      <c r="U7" s="22"/>
      <c r="V7" s="22"/>
      <c r="W7" s="22">
        <v>24910290</v>
      </c>
      <c r="X7" s="22">
        <v>30517596</v>
      </c>
      <c r="Y7" s="22">
        <v>-5607306</v>
      </c>
      <c r="Z7" s="23">
        <v>-18.37400953862814</v>
      </c>
      <c r="AA7" s="20">
        <v>61035294</v>
      </c>
    </row>
    <row r="8" spans="1:27" ht="13.5" x14ac:dyDescent="0.25">
      <c r="A8" s="19" t="s">
        <v>36</v>
      </c>
      <c r="B8" s="15" t="s">
        <v>32</v>
      </c>
      <c r="C8" s="20">
        <v>4299691</v>
      </c>
      <c r="D8" s="20"/>
      <c r="E8" s="21">
        <v>4422332</v>
      </c>
      <c r="F8" s="22">
        <v>4422332</v>
      </c>
      <c r="G8" s="22">
        <v>349189</v>
      </c>
      <c r="H8" s="22">
        <v>404949</v>
      </c>
      <c r="I8" s="22">
        <v>368029</v>
      </c>
      <c r="J8" s="22">
        <v>1122167</v>
      </c>
      <c r="K8" s="22">
        <v>312370</v>
      </c>
      <c r="L8" s="22">
        <v>381494</v>
      </c>
      <c r="M8" s="22">
        <v>234645</v>
      </c>
      <c r="N8" s="22">
        <v>928509</v>
      </c>
      <c r="O8" s="22"/>
      <c r="P8" s="22"/>
      <c r="Q8" s="22"/>
      <c r="R8" s="22"/>
      <c r="S8" s="22"/>
      <c r="T8" s="22"/>
      <c r="U8" s="22"/>
      <c r="V8" s="22"/>
      <c r="W8" s="22">
        <v>2050676</v>
      </c>
      <c r="X8" s="22">
        <v>2211162</v>
      </c>
      <c r="Y8" s="22">
        <v>-160486</v>
      </c>
      <c r="Z8" s="23">
        <v>-7.2579937607466114</v>
      </c>
      <c r="AA8" s="20">
        <v>4422332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9797699</v>
      </c>
      <c r="D13" s="20"/>
      <c r="E13" s="21">
        <v>7916180</v>
      </c>
      <c r="F13" s="22">
        <v>7916180</v>
      </c>
      <c r="G13" s="22">
        <v>1013732</v>
      </c>
      <c r="H13" s="22">
        <v>1014998</v>
      </c>
      <c r="I13" s="22">
        <v>1062133</v>
      </c>
      <c r="J13" s="22">
        <v>3090863</v>
      </c>
      <c r="K13" s="22">
        <v>1110310</v>
      </c>
      <c r="L13" s="22">
        <v>1043446</v>
      </c>
      <c r="M13" s="22">
        <v>913873</v>
      </c>
      <c r="N13" s="22">
        <v>3067629</v>
      </c>
      <c r="O13" s="22"/>
      <c r="P13" s="22"/>
      <c r="Q13" s="22"/>
      <c r="R13" s="22"/>
      <c r="S13" s="22"/>
      <c r="T13" s="22"/>
      <c r="U13" s="22"/>
      <c r="V13" s="22"/>
      <c r="W13" s="22">
        <v>6158492</v>
      </c>
      <c r="X13" s="22">
        <v>3958086</v>
      </c>
      <c r="Y13" s="22">
        <v>2200406</v>
      </c>
      <c r="Z13" s="23">
        <v>55.592677875114383</v>
      </c>
      <c r="AA13" s="20">
        <v>7916180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19098743</v>
      </c>
      <c r="D25" s="20"/>
      <c r="E25" s="21">
        <v>29008885</v>
      </c>
      <c r="F25" s="22">
        <v>29008885</v>
      </c>
      <c r="G25" s="22"/>
      <c r="H25" s="22">
        <v>1181895</v>
      </c>
      <c r="I25" s="22">
        <v>2182639</v>
      </c>
      <c r="J25" s="22">
        <v>3364534</v>
      </c>
      <c r="K25" s="22">
        <v>1135431</v>
      </c>
      <c r="L25" s="22">
        <v>1556630</v>
      </c>
      <c r="M25" s="22">
        <v>1084652</v>
      </c>
      <c r="N25" s="22">
        <v>3776713</v>
      </c>
      <c r="O25" s="22"/>
      <c r="P25" s="22"/>
      <c r="Q25" s="22"/>
      <c r="R25" s="22"/>
      <c r="S25" s="22"/>
      <c r="T25" s="22"/>
      <c r="U25" s="22"/>
      <c r="V25" s="22"/>
      <c r="W25" s="22">
        <v>7141247</v>
      </c>
      <c r="X25" s="22">
        <v>14504442</v>
      </c>
      <c r="Y25" s="22">
        <v>-7363195</v>
      </c>
      <c r="Z25" s="23">
        <v>-50.765103545520738</v>
      </c>
      <c r="AA25" s="20">
        <v>29008885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97697816</v>
      </c>
      <c r="D32" s="29">
        <f t="shared" ref="D32:Y32" si="0">SUM(D6:D31)</f>
        <v>0</v>
      </c>
      <c r="E32" s="30">
        <f t="shared" si="0"/>
        <v>102382691</v>
      </c>
      <c r="F32" s="31">
        <f t="shared" si="0"/>
        <v>102382691</v>
      </c>
      <c r="G32" s="31">
        <f t="shared" si="0"/>
        <v>6248878</v>
      </c>
      <c r="H32" s="31">
        <f t="shared" si="0"/>
        <v>6147640</v>
      </c>
      <c r="I32" s="31">
        <f t="shared" si="0"/>
        <v>8171974</v>
      </c>
      <c r="J32" s="31">
        <f t="shared" si="0"/>
        <v>20568492</v>
      </c>
      <c r="K32" s="31">
        <f t="shared" si="0"/>
        <v>7405769</v>
      </c>
      <c r="L32" s="31">
        <f t="shared" si="0"/>
        <v>7200584</v>
      </c>
      <c r="M32" s="31">
        <f t="shared" si="0"/>
        <v>5085860</v>
      </c>
      <c r="N32" s="31">
        <f t="shared" si="0"/>
        <v>19692213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40260705</v>
      </c>
      <c r="X32" s="31">
        <f t="shared" si="0"/>
        <v>51191286</v>
      </c>
      <c r="Y32" s="31">
        <f t="shared" si="0"/>
        <v>-10930581</v>
      </c>
      <c r="Z32" s="32">
        <f>+IF(X32&lt;&gt;0,+(Y32/X32)*100,0)</f>
        <v>-21.352425098287238</v>
      </c>
      <c r="AA32" s="29">
        <f>SUM(AA6:AA31)</f>
        <v>102382691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90742649</v>
      </c>
      <c r="D34" s="20"/>
      <c r="E34" s="21">
        <v>92208699</v>
      </c>
      <c r="F34" s="22">
        <v>92208699</v>
      </c>
      <c r="G34" s="22">
        <v>8211491</v>
      </c>
      <c r="H34" s="22">
        <v>6726674</v>
      </c>
      <c r="I34" s="22">
        <v>7841539</v>
      </c>
      <c r="J34" s="22">
        <v>22779704</v>
      </c>
      <c r="K34" s="22">
        <v>7783950</v>
      </c>
      <c r="L34" s="22">
        <v>7917766</v>
      </c>
      <c r="M34" s="22">
        <v>8209798</v>
      </c>
      <c r="N34" s="22">
        <v>23911514</v>
      </c>
      <c r="O34" s="22"/>
      <c r="P34" s="22"/>
      <c r="Q34" s="22"/>
      <c r="R34" s="22"/>
      <c r="S34" s="22"/>
      <c r="T34" s="22"/>
      <c r="U34" s="22"/>
      <c r="V34" s="22"/>
      <c r="W34" s="22">
        <v>46691218</v>
      </c>
      <c r="X34" s="22">
        <v>46104510</v>
      </c>
      <c r="Y34" s="22">
        <v>586708</v>
      </c>
      <c r="Z34" s="23">
        <v>1.2725609707163139</v>
      </c>
      <c r="AA34" s="20">
        <v>92208699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33499758</v>
      </c>
      <c r="D37" s="20"/>
      <c r="E37" s="21">
        <v>26476514</v>
      </c>
      <c r="F37" s="22">
        <v>26476514</v>
      </c>
      <c r="G37" s="22"/>
      <c r="H37" s="22">
        <v>2375327</v>
      </c>
      <c r="I37" s="22">
        <v>4109891</v>
      </c>
      <c r="J37" s="22">
        <v>6485218</v>
      </c>
      <c r="K37" s="22">
        <v>3157275</v>
      </c>
      <c r="L37" s="22">
        <v>2556311</v>
      </c>
      <c r="M37" s="22">
        <v>2449943</v>
      </c>
      <c r="N37" s="22">
        <v>8163529</v>
      </c>
      <c r="O37" s="22"/>
      <c r="P37" s="22"/>
      <c r="Q37" s="22"/>
      <c r="R37" s="22"/>
      <c r="S37" s="22"/>
      <c r="T37" s="22"/>
      <c r="U37" s="22"/>
      <c r="V37" s="22"/>
      <c r="W37" s="22">
        <v>14648747</v>
      </c>
      <c r="X37" s="22">
        <v>13238262</v>
      </c>
      <c r="Y37" s="22">
        <v>1410485</v>
      </c>
      <c r="Z37" s="23">
        <v>10.654608588347926</v>
      </c>
      <c r="AA37" s="20">
        <v>26476514</v>
      </c>
    </row>
    <row r="38" spans="1:27" ht="13.5" x14ac:dyDescent="0.25">
      <c r="A38" s="19" t="s">
        <v>64</v>
      </c>
      <c r="B38" s="15" t="s">
        <v>32</v>
      </c>
      <c r="C38" s="20">
        <v>-1201543</v>
      </c>
      <c r="D38" s="20"/>
      <c r="E38" s="21">
        <v>28300000</v>
      </c>
      <c r="F38" s="22">
        <v>28300000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14150016</v>
      </c>
      <c r="Y38" s="22">
        <v>-14150016</v>
      </c>
      <c r="Z38" s="23">
        <v>-100</v>
      </c>
      <c r="AA38" s="20">
        <v>28300000</v>
      </c>
    </row>
    <row r="39" spans="1:27" ht="13.5" x14ac:dyDescent="0.25">
      <c r="A39" s="19" t="s">
        <v>65</v>
      </c>
      <c r="B39" s="15" t="s">
        <v>32</v>
      </c>
      <c r="C39" s="20">
        <v>1175987</v>
      </c>
      <c r="D39" s="20"/>
      <c r="E39" s="21">
        <v>1238317</v>
      </c>
      <c r="F39" s="22">
        <v>1238317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619176</v>
      </c>
      <c r="Y39" s="22">
        <v>-619176</v>
      </c>
      <c r="Z39" s="23">
        <v>-100</v>
      </c>
      <c r="AA39" s="20">
        <v>1238317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30199734</v>
      </c>
      <c r="D41" s="20"/>
      <c r="E41" s="21">
        <v>30607980</v>
      </c>
      <c r="F41" s="22">
        <v>30607980</v>
      </c>
      <c r="G41" s="22">
        <v>1042924</v>
      </c>
      <c r="H41" s="22">
        <v>984330</v>
      </c>
      <c r="I41" s="22">
        <v>7853164</v>
      </c>
      <c r="J41" s="22">
        <v>9880418</v>
      </c>
      <c r="K41" s="22">
        <v>4609757</v>
      </c>
      <c r="L41" s="22">
        <v>1134099</v>
      </c>
      <c r="M41" s="22">
        <v>769775</v>
      </c>
      <c r="N41" s="22">
        <v>6513631</v>
      </c>
      <c r="O41" s="22"/>
      <c r="P41" s="22"/>
      <c r="Q41" s="22"/>
      <c r="R41" s="22"/>
      <c r="S41" s="22"/>
      <c r="T41" s="22"/>
      <c r="U41" s="22"/>
      <c r="V41" s="22"/>
      <c r="W41" s="22">
        <v>16394049</v>
      </c>
      <c r="X41" s="22">
        <v>15303996</v>
      </c>
      <c r="Y41" s="22">
        <v>1090053</v>
      </c>
      <c r="Z41" s="23">
        <v>7.1226691381780283</v>
      </c>
      <c r="AA41" s="20">
        <v>30607980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23194143</v>
      </c>
      <c r="D44" s="20"/>
      <c r="E44" s="21">
        <v>21686756</v>
      </c>
      <c r="F44" s="22">
        <v>21686756</v>
      </c>
      <c r="G44" s="22">
        <v>62644</v>
      </c>
      <c r="H44" s="22">
        <v>4329919</v>
      </c>
      <c r="I44" s="22">
        <v>2020525</v>
      </c>
      <c r="J44" s="22">
        <v>6413088</v>
      </c>
      <c r="K44" s="22">
        <v>1469692</v>
      </c>
      <c r="L44" s="22">
        <v>1165089</v>
      </c>
      <c r="M44" s="22">
        <v>1916772</v>
      </c>
      <c r="N44" s="22">
        <v>4551553</v>
      </c>
      <c r="O44" s="22"/>
      <c r="P44" s="22"/>
      <c r="Q44" s="22"/>
      <c r="R44" s="22"/>
      <c r="S44" s="22"/>
      <c r="T44" s="22"/>
      <c r="U44" s="22"/>
      <c r="V44" s="22"/>
      <c r="W44" s="22">
        <v>10964641</v>
      </c>
      <c r="X44" s="22">
        <v>10843404</v>
      </c>
      <c r="Y44" s="22">
        <v>121237</v>
      </c>
      <c r="Z44" s="23">
        <v>1.1180714100479887</v>
      </c>
      <c r="AA44" s="20">
        <v>21686756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177610728</v>
      </c>
      <c r="D47" s="29">
        <f t="shared" ref="D47:Y47" si="1">SUM(D34:D46)</f>
        <v>0</v>
      </c>
      <c r="E47" s="30">
        <f t="shared" si="1"/>
        <v>200518266</v>
      </c>
      <c r="F47" s="31">
        <f t="shared" si="1"/>
        <v>200518266</v>
      </c>
      <c r="G47" s="31">
        <f t="shared" si="1"/>
        <v>9317059</v>
      </c>
      <c r="H47" s="31">
        <f t="shared" si="1"/>
        <v>14416250</v>
      </c>
      <c r="I47" s="31">
        <f t="shared" si="1"/>
        <v>21825119</v>
      </c>
      <c r="J47" s="31">
        <f t="shared" si="1"/>
        <v>45558428</v>
      </c>
      <c r="K47" s="31">
        <f t="shared" si="1"/>
        <v>17020674</v>
      </c>
      <c r="L47" s="31">
        <f t="shared" si="1"/>
        <v>12773265</v>
      </c>
      <c r="M47" s="31">
        <f t="shared" si="1"/>
        <v>13346288</v>
      </c>
      <c r="N47" s="31">
        <f t="shared" si="1"/>
        <v>43140227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88698655</v>
      </c>
      <c r="X47" s="31">
        <f t="shared" si="1"/>
        <v>100259364</v>
      </c>
      <c r="Y47" s="31">
        <f t="shared" si="1"/>
        <v>-11560709</v>
      </c>
      <c r="Z47" s="32">
        <f>+IF(X47&lt;&gt;0,+(Y47/X47)*100,0)</f>
        <v>-11.530802250052174</v>
      </c>
      <c r="AA47" s="29">
        <f>SUM(AA34:AA46)</f>
        <v>200518266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-79912912</v>
      </c>
      <c r="D48" s="39">
        <f t="shared" si="2"/>
        <v>0</v>
      </c>
      <c r="E48" s="40">
        <f t="shared" si="2"/>
        <v>-98135575</v>
      </c>
      <c r="F48" s="41">
        <f t="shared" si="2"/>
        <v>-98135575</v>
      </c>
      <c r="G48" s="41">
        <f t="shared" si="2"/>
        <v>-3068181</v>
      </c>
      <c r="H48" s="41">
        <f t="shared" si="2"/>
        <v>-8268610</v>
      </c>
      <c r="I48" s="41">
        <f t="shared" si="2"/>
        <v>-13653145</v>
      </c>
      <c r="J48" s="41">
        <f t="shared" si="2"/>
        <v>-24989936</v>
      </c>
      <c r="K48" s="41">
        <f t="shared" si="2"/>
        <v>-9614905</v>
      </c>
      <c r="L48" s="41">
        <f t="shared" si="2"/>
        <v>-5572681</v>
      </c>
      <c r="M48" s="41">
        <f t="shared" si="2"/>
        <v>-8260428</v>
      </c>
      <c r="N48" s="41">
        <f t="shared" si="2"/>
        <v>-23448014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-48437950</v>
      </c>
      <c r="X48" s="41">
        <f t="shared" si="2"/>
        <v>-49068078</v>
      </c>
      <c r="Y48" s="41">
        <f t="shared" si="2"/>
        <v>630128</v>
      </c>
      <c r="Z48" s="42">
        <f>+IF(X48&lt;&gt;0,+(Y48/X48)*100,0)</f>
        <v>-1.2841913229207795</v>
      </c>
      <c r="AA48" s="39">
        <f>+AA32-AA47</f>
        <v>-98135575</v>
      </c>
    </row>
    <row r="49" spans="1:27" ht="25.5" x14ac:dyDescent="0.25">
      <c r="A49" s="43" t="s">
        <v>74</v>
      </c>
      <c r="B49" s="15" t="s">
        <v>32</v>
      </c>
      <c r="C49" s="20">
        <v>283337677</v>
      </c>
      <c r="D49" s="20"/>
      <c r="E49" s="21">
        <v>321352114</v>
      </c>
      <c r="F49" s="22">
        <v>321352114</v>
      </c>
      <c r="G49" s="22">
        <v>7068511</v>
      </c>
      <c r="H49" s="22">
        <v>33236227</v>
      </c>
      <c r="I49" s="22">
        <v>39572902</v>
      </c>
      <c r="J49" s="22">
        <v>79877640</v>
      </c>
      <c r="K49" s="22">
        <v>37618274</v>
      </c>
      <c r="L49" s="22">
        <v>35500575</v>
      </c>
      <c r="M49" s="22">
        <v>45689445</v>
      </c>
      <c r="N49" s="22">
        <v>118808294</v>
      </c>
      <c r="O49" s="22"/>
      <c r="P49" s="22"/>
      <c r="Q49" s="22"/>
      <c r="R49" s="22"/>
      <c r="S49" s="22"/>
      <c r="T49" s="22"/>
      <c r="U49" s="22"/>
      <c r="V49" s="22"/>
      <c r="W49" s="22">
        <v>198685934</v>
      </c>
      <c r="X49" s="22">
        <v>160676052</v>
      </c>
      <c r="Y49" s="22">
        <v>38009882</v>
      </c>
      <c r="Z49" s="23">
        <v>23.656221027885348</v>
      </c>
      <c r="AA49" s="20">
        <v>321352114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203424765</v>
      </c>
      <c r="D51" s="48">
        <f t="shared" si="3"/>
        <v>0</v>
      </c>
      <c r="E51" s="49">
        <f t="shared" si="3"/>
        <v>223216539</v>
      </c>
      <c r="F51" s="50">
        <f t="shared" si="3"/>
        <v>223216539</v>
      </c>
      <c r="G51" s="50">
        <f t="shared" si="3"/>
        <v>4000330</v>
      </c>
      <c r="H51" s="50">
        <f t="shared" si="3"/>
        <v>24967617</v>
      </c>
      <c r="I51" s="50">
        <f t="shared" si="3"/>
        <v>25919757</v>
      </c>
      <c r="J51" s="50">
        <f t="shared" si="3"/>
        <v>54887704</v>
      </c>
      <c r="K51" s="50">
        <f t="shared" si="3"/>
        <v>28003369</v>
      </c>
      <c r="L51" s="50">
        <f t="shared" si="3"/>
        <v>29927894</v>
      </c>
      <c r="M51" s="50">
        <f t="shared" si="3"/>
        <v>37429017</v>
      </c>
      <c r="N51" s="50">
        <f t="shared" si="3"/>
        <v>95360280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150247984</v>
      </c>
      <c r="X51" s="50">
        <f t="shared" si="3"/>
        <v>111607974</v>
      </c>
      <c r="Y51" s="50">
        <f t="shared" si="3"/>
        <v>38640010</v>
      </c>
      <c r="Z51" s="51">
        <f>+IF(X51&lt;&gt;0,+(Y51/X51)*100,0)</f>
        <v>34.621191134604771</v>
      </c>
      <c r="AA51" s="48">
        <f>SUM(AA48:AA50)</f>
        <v>223216539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203424765</v>
      </c>
      <c r="D53" s="54">
        <f>+D51-D52</f>
        <v>0</v>
      </c>
      <c r="E53" s="55">
        <f t="shared" si="4"/>
        <v>223216539</v>
      </c>
      <c r="F53" s="56">
        <f t="shared" si="4"/>
        <v>223216539</v>
      </c>
      <c r="G53" s="56">
        <f t="shared" si="4"/>
        <v>4000330</v>
      </c>
      <c r="H53" s="56">
        <f t="shared" si="4"/>
        <v>24967617</v>
      </c>
      <c r="I53" s="56">
        <f t="shared" si="4"/>
        <v>25919757</v>
      </c>
      <c r="J53" s="56">
        <f t="shared" si="4"/>
        <v>54887704</v>
      </c>
      <c r="K53" s="56">
        <f t="shared" si="4"/>
        <v>28003369</v>
      </c>
      <c r="L53" s="56">
        <f t="shared" si="4"/>
        <v>29927894</v>
      </c>
      <c r="M53" s="56">
        <f t="shared" si="4"/>
        <v>37429017</v>
      </c>
      <c r="N53" s="56">
        <f t="shared" si="4"/>
        <v>95360280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150247984</v>
      </c>
      <c r="X53" s="56">
        <f t="shared" si="4"/>
        <v>111607974</v>
      </c>
      <c r="Y53" s="56">
        <f t="shared" si="4"/>
        <v>38640010</v>
      </c>
      <c r="Z53" s="57">
        <f>+IF(X53&lt;&gt;0,+(Y53/X53)*100,0)</f>
        <v>34.621191134604771</v>
      </c>
      <c r="AA53" s="54">
        <f>+AA51-AA52</f>
        <v>223216539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203424765</v>
      </c>
      <c r="D56" s="48">
        <f>SUM(D53:D55)</f>
        <v>0</v>
      </c>
      <c r="E56" s="49">
        <f t="shared" si="5"/>
        <v>223216539</v>
      </c>
      <c r="F56" s="50">
        <f t="shared" si="5"/>
        <v>223216539</v>
      </c>
      <c r="G56" s="50">
        <f t="shared" si="5"/>
        <v>4000330</v>
      </c>
      <c r="H56" s="50">
        <f t="shared" si="5"/>
        <v>24967617</v>
      </c>
      <c r="I56" s="50">
        <f t="shared" si="5"/>
        <v>25919757</v>
      </c>
      <c r="J56" s="50">
        <f t="shared" si="5"/>
        <v>54887704</v>
      </c>
      <c r="K56" s="50">
        <f t="shared" si="5"/>
        <v>28003369</v>
      </c>
      <c r="L56" s="50">
        <f t="shared" si="5"/>
        <v>29927894</v>
      </c>
      <c r="M56" s="50">
        <f t="shared" si="5"/>
        <v>37429017</v>
      </c>
      <c r="N56" s="50">
        <f t="shared" si="5"/>
        <v>95360280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150247984</v>
      </c>
      <c r="X56" s="50">
        <f t="shared" si="5"/>
        <v>111607974</v>
      </c>
      <c r="Y56" s="50">
        <f t="shared" si="5"/>
        <v>38640010</v>
      </c>
      <c r="Z56" s="51">
        <f>+IF(X56&lt;&gt;0,+(Y56/X56)*100,0)</f>
        <v>34.621191134604771</v>
      </c>
      <c r="AA56" s="48">
        <f>SUM(AA53:AA55)</f>
        <v>223216539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203424765</v>
      </c>
      <c r="D59" s="65">
        <f>SUM(D56:D58)</f>
        <v>0</v>
      </c>
      <c r="E59" s="66">
        <f t="shared" si="6"/>
        <v>223216539</v>
      </c>
      <c r="F59" s="67">
        <f t="shared" si="6"/>
        <v>223216539</v>
      </c>
      <c r="G59" s="67">
        <f t="shared" si="6"/>
        <v>4000330</v>
      </c>
      <c r="H59" s="67">
        <f t="shared" si="6"/>
        <v>24967617</v>
      </c>
      <c r="I59" s="67">
        <f t="shared" si="6"/>
        <v>25919757</v>
      </c>
      <c r="J59" s="67">
        <f t="shared" si="6"/>
        <v>54887704</v>
      </c>
      <c r="K59" s="67">
        <f t="shared" si="6"/>
        <v>28003369</v>
      </c>
      <c r="L59" s="67">
        <f t="shared" si="6"/>
        <v>29927894</v>
      </c>
      <c r="M59" s="67">
        <f t="shared" si="6"/>
        <v>37429017</v>
      </c>
      <c r="N59" s="67">
        <f t="shared" si="6"/>
        <v>95360280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150247984</v>
      </c>
      <c r="X59" s="67">
        <f t="shared" si="6"/>
        <v>111607974</v>
      </c>
      <c r="Y59" s="67">
        <f t="shared" si="6"/>
        <v>38640010</v>
      </c>
      <c r="Z59" s="68">
        <f>+IF(X59&lt;&gt;0,+(Y59/X59)*100,0)</f>
        <v>34.621191134604771</v>
      </c>
      <c r="AA59" s="65">
        <f>SUM(AA56:AA58)</f>
        <v>223216539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19693A-6F8F-4C8F-839D-4CBF952717A9}"/>
</file>

<file path=customXml/itemProps2.xml><?xml version="1.0" encoding="utf-8"?>
<ds:datastoreItem xmlns:ds="http://schemas.openxmlformats.org/officeDocument/2006/customXml" ds:itemID="{E5294252-2883-48A2-909F-02BD9F7D1ABE}"/>
</file>

<file path=customXml/itemProps3.xml><?xml version="1.0" encoding="utf-8"?>
<ds:datastoreItem xmlns:ds="http://schemas.openxmlformats.org/officeDocument/2006/customXml" ds:itemID="{BBE52505-8BCB-435F-A7E7-C113F27B8D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2024-02-27T17:28:49Z</dcterms:created>
  <dcterms:modified xsi:type="dcterms:W3CDTF">2024-02-27T17:30:13Z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